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drogi\ROK 2026\POSTĘPOWANIA ROK 2026\kompleksowe 2026 RDW Rymanów\SWZ\7.ROZDZIAŁ III -TER\6. RDW Rymanów\"/>
    </mc:Choice>
  </mc:AlternateContent>
  <xr:revisionPtr revIDLastSave="0" documentId="13_ncr:1_{25B908DD-9528-4684-89AD-C4393B6AB88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osztorys inwestorski" sheetId="2" state="hidden" r:id="rId1"/>
    <sheet name="I.1 Czyszcz nawierzchni" sheetId="5" r:id="rId2"/>
    <sheet name="I.2 Koszenie" sheetId="9" r:id="rId3"/>
    <sheet name="I.3 Remont oznakowania" sheetId="10" r:id="rId4"/>
    <sheet name="I.4 Usługi sprzętowe" sheetId="4" r:id="rId5"/>
    <sheet name="I.5 Drobne rem i usługi awar" sheetId="6" r:id="rId6"/>
    <sheet name="I.6 Utrzy. elem. korp dro" sheetId="8" r:id="rId7"/>
    <sheet name="I.7 Roboty porządkowe i utrzym" sheetId="11" r:id="rId8"/>
    <sheet name="I.8 Drobne remonty mostów" sheetId="12" r:id="rId9"/>
  </sheets>
  <definedNames>
    <definedName name="_xlnm.Print_Area" localSheetId="1">'I.1 Czyszcz nawierzchni'!$A$1:$G$116</definedName>
    <definedName name="_xlnm.Print_Area" localSheetId="2">'I.2 Koszenie'!$A$1:$G$38</definedName>
    <definedName name="_xlnm.Print_Area" localSheetId="3">'I.3 Remont oznakowania'!$A$1:$G$68</definedName>
    <definedName name="_xlnm.Print_Area" localSheetId="4">'I.4 Usługi sprzętowe'!$A$1:$H$42</definedName>
    <definedName name="_xlnm.Print_Area" localSheetId="5">'I.5 Drobne rem i usługi awar'!$A$1:$G$32</definedName>
    <definedName name="_xlnm.Print_Area" localSheetId="6">'I.6 Utrzy. elem. korp dro'!$A$1:$G$183</definedName>
    <definedName name="_xlnm.Print_Area" localSheetId="0">'kosztorys inwestorski'!$A$1:$G$34</definedName>
  </definedNames>
  <calcPr calcId="191029"/>
</workbook>
</file>

<file path=xl/calcChain.xml><?xml version="1.0" encoding="utf-8"?>
<calcChain xmlns="http://schemas.openxmlformats.org/spreadsheetml/2006/main">
  <c r="G23" i="2" l="1"/>
  <c r="G22" i="2"/>
  <c r="G21" i="2"/>
  <c r="G24" i="2"/>
  <c r="G20" i="2"/>
  <c r="G31" i="2"/>
  <c r="G30" i="2"/>
  <c r="G29" i="2" l="1"/>
  <c r="G28" i="2"/>
  <c r="G27" i="2"/>
  <c r="G26" i="2"/>
  <c r="G19" i="2"/>
  <c r="G18" i="2"/>
  <c r="G17" i="2"/>
  <c r="G16" i="2"/>
  <c r="G14" i="2"/>
  <c r="G11" i="2"/>
  <c r="G10" i="2"/>
  <c r="G32" i="2" l="1"/>
  <c r="G33" i="2" s="1"/>
  <c r="G34" i="2" l="1"/>
</calcChain>
</file>

<file path=xl/sharedStrings.xml><?xml version="1.0" encoding="utf-8"?>
<sst xmlns="http://schemas.openxmlformats.org/spreadsheetml/2006/main" count="1967" uniqueCount="614">
  <si>
    <t>Wyszczególnienie robót</t>
  </si>
  <si>
    <t>I.1</t>
  </si>
  <si>
    <t>Remont masą na zimno  gr. 2-5cm</t>
  </si>
  <si>
    <t>m2</t>
  </si>
  <si>
    <t>Remont masą na zimno gr. 5-10cm</t>
  </si>
  <si>
    <t>II.1.1</t>
  </si>
  <si>
    <t>II.2.1</t>
  </si>
  <si>
    <t>II.2.2</t>
  </si>
  <si>
    <t>II.2.3</t>
  </si>
  <si>
    <t>II.2.4</t>
  </si>
  <si>
    <t>Powierzchniowe utrwalenie (do 300m)</t>
  </si>
  <si>
    <t>II.2.5</t>
  </si>
  <si>
    <t>II.3.1</t>
  </si>
  <si>
    <t>II.3.2</t>
  </si>
  <si>
    <t>II.3.3</t>
  </si>
  <si>
    <t>II.3.4</t>
  </si>
  <si>
    <t>II.3.5</t>
  </si>
  <si>
    <t>mb</t>
  </si>
  <si>
    <t>II.3.6</t>
  </si>
  <si>
    <t>Wymiana obrzeży betonowych</t>
  </si>
  <si>
    <t>Wykonanie regulacji studni ściekowych i studni rewizyjnych</t>
  </si>
  <si>
    <t>szt.</t>
  </si>
  <si>
    <t>Lp.</t>
  </si>
  <si>
    <t>Jedn.</t>
  </si>
  <si>
    <t>Cena jedn.</t>
  </si>
  <si>
    <t>Wartość netto</t>
  </si>
  <si>
    <t>I.</t>
  </si>
  <si>
    <t>II.</t>
  </si>
  <si>
    <t>II.1</t>
  </si>
  <si>
    <t>Remonty remonterem</t>
  </si>
  <si>
    <t>II.2</t>
  </si>
  <si>
    <t>Remonty masą na gorąco</t>
  </si>
  <si>
    <t>II.3</t>
  </si>
  <si>
    <t>Inne roboty</t>
  </si>
  <si>
    <t xml:space="preserve">Remont masą na zimno </t>
  </si>
  <si>
    <t>III.</t>
  </si>
  <si>
    <t>IV.</t>
  </si>
  <si>
    <t>V.</t>
  </si>
  <si>
    <t>Ilość jedn.</t>
  </si>
  <si>
    <t>GRUPA I - Remonty cząstkowe</t>
  </si>
  <si>
    <t>KOSZTORYS INWESTORSKI</t>
  </si>
  <si>
    <t>t</t>
  </si>
  <si>
    <t>Wymiana krawężników betonowych</t>
  </si>
  <si>
    <t>05.03.11</t>
  </si>
  <si>
    <t>05.03.17</t>
  </si>
  <si>
    <t xml:space="preserve">06.03.01  </t>
  </si>
  <si>
    <t>03.02.01a</t>
  </si>
  <si>
    <t>08.03.01</t>
  </si>
  <si>
    <t>08.01.01</t>
  </si>
  <si>
    <t>Wymiana krawężników kamiennych</t>
  </si>
  <si>
    <t>08.01.02</t>
  </si>
  <si>
    <t>CENA NETTO ZADANIA (suma poz. I - II):</t>
  </si>
  <si>
    <t>PODATEK VAT (23% od poz. III):</t>
  </si>
  <si>
    <t>CENA BRUTTO (suma poz. III - IV):</t>
  </si>
  <si>
    <t>I.1.1</t>
  </si>
  <si>
    <t>I.1.2</t>
  </si>
  <si>
    <t>Nr SST        Nr CPV</t>
  </si>
  <si>
    <t>Frezowanie nawierzchni do gr. 5cm</t>
  </si>
  <si>
    <t xml:space="preserve">Nierówności </t>
  </si>
  <si>
    <t>Uzupełnienie poboczy destruktem z frezowania na miejscu o gr. 10cm</t>
  </si>
  <si>
    <t>Profilowanie masą bitumiczną-ręcznie</t>
  </si>
  <si>
    <t>Profilowanie masą bitumiczną-mechanicznie</t>
  </si>
  <si>
    <t>II.2.6</t>
  </si>
  <si>
    <t>II.2.7</t>
  </si>
  <si>
    <t>II.2.8</t>
  </si>
  <si>
    <t>05.03.05a</t>
  </si>
  <si>
    <r>
      <t xml:space="preserve">  I.   O  K  R  E  S    Z  I  M  O  W  Y      
</t>
    </r>
    <r>
      <rPr>
        <b/>
        <sz val="12"/>
        <color rgb="FFFF0000"/>
        <rFont val="Arial"/>
        <family val="2"/>
        <charset val="238"/>
      </rPr>
      <t xml:space="preserve">od 1 lutego do 15 kwietnia   oraz   od 1 listopada do 12 grudnia    </t>
    </r>
    <r>
      <rPr>
        <b/>
        <sz val="12"/>
        <color theme="1"/>
        <rFont val="Arial"/>
        <family val="2"/>
        <charset val="238"/>
      </rPr>
      <t xml:space="preserve">                                         </t>
    </r>
  </si>
  <si>
    <r>
      <t xml:space="preserve">  II.   O  K  R  E  S    L  E  T  N  I       
</t>
    </r>
    <r>
      <rPr>
        <b/>
        <sz val="12"/>
        <color rgb="FFFF0000"/>
        <rFont val="Arial"/>
        <family val="2"/>
        <charset val="238"/>
      </rPr>
      <t xml:space="preserve"> od  15 kwietnia   do  1  listopada </t>
    </r>
  </si>
  <si>
    <t>Nakładki warstwa ścieralna gr. 5cm (do 300m)</t>
  </si>
  <si>
    <t>05.03.05b</t>
  </si>
  <si>
    <t>04.01.01 04.03.01 04.04.02 05.03.05a/b</t>
  </si>
  <si>
    <t>II.2.9</t>
  </si>
  <si>
    <t>Zalanie szczelin masą zalewową z bruzdowaniem</t>
  </si>
  <si>
    <t>Usuwanie przełomów ciężkich do głęb.100cm (z warstwą stabilizowani cementem gr. 25 cm, warstwy asfaltowe gr. 19 cm</t>
  </si>
  <si>
    <t>Wyboje  do gr. 5cm (do pow. 3,0 m2)</t>
  </si>
  <si>
    <t>Wyboje gr. od 5 do 10cm (do pow. 3,0 m2)</t>
  </si>
  <si>
    <t>Wyboje gr. &gt;10cm (do pow. 3,0 m2)</t>
  </si>
  <si>
    <t>Z  A  D  A  N  I  E  Nr 5 - RDW …...............</t>
  </si>
  <si>
    <t xml:space="preserve">DW 835, 865, 870, 880, 881, 884, 885 </t>
  </si>
  <si>
    <t>I.1.3</t>
  </si>
  <si>
    <t>I.1.4</t>
  </si>
  <si>
    <t>I.1.5</t>
  </si>
  <si>
    <t>I.1.6</t>
  </si>
  <si>
    <t>CENA BRUTTO (suma poz. II - III):</t>
  </si>
  <si>
    <t>I.1.7</t>
  </si>
  <si>
    <t>I.1.8</t>
  </si>
  <si>
    <t>I.1.9</t>
  </si>
  <si>
    <t>I.1.10</t>
  </si>
  <si>
    <t>Demontaż ochronnych barier drogowych (stalowe, linowe)</t>
  </si>
  <si>
    <t>Demontaż oraz ponowne ustawienie ochronnych barier drogowych (stalowe, linowe) wraz z uzupełnieniem brakujących elementów (U1b, śruby, łączniki, zakończenia) - materiał Wykonawcy</t>
  </si>
  <si>
    <t>szt</t>
  </si>
  <si>
    <t>Samochód samowyładowczy o ładowności od 7,5-12 ton z HDS (chwytak do dłużycy)</t>
  </si>
  <si>
    <t>h</t>
  </si>
  <si>
    <t>Samochód samowyładowczy o ładowności do  8 ton</t>
  </si>
  <si>
    <t>Samochód samowyładowczy o ładowności min. 13-15 ton</t>
  </si>
  <si>
    <t>Podnośnik koszowy (obrotowy kosz) przegubowo-teleskopowy do wys. 20m</t>
  </si>
  <si>
    <r>
      <t xml:space="preserve"> Koparka podsiębierna kołowa o poj. łyżki min. 0,4 m</t>
    </r>
    <r>
      <rPr>
        <vertAlign val="superscript"/>
        <sz val="12"/>
        <color theme="1"/>
        <rFont val="Arial"/>
        <family val="2"/>
        <charset val="238"/>
      </rPr>
      <t>3</t>
    </r>
    <r>
      <rPr>
        <sz val="12"/>
        <color theme="1"/>
        <rFont val="Arial"/>
        <family val="2"/>
        <charset val="238"/>
      </rPr>
      <t xml:space="preserve"> </t>
    </r>
  </si>
  <si>
    <r>
      <t>Koparko - ładowarka o poj. łyżki min. 0,4 m</t>
    </r>
    <r>
      <rPr>
        <vertAlign val="superscript"/>
        <sz val="12"/>
        <color theme="1"/>
        <rFont val="Arial"/>
        <family val="2"/>
        <charset val="238"/>
      </rPr>
      <t xml:space="preserve">3 </t>
    </r>
    <r>
      <rPr>
        <sz val="12"/>
        <color theme="1"/>
        <rFont val="Arial"/>
        <family val="2"/>
        <charset val="238"/>
      </rPr>
      <t>oraz łyżki załadunkowej min. 1 m</t>
    </r>
    <r>
      <rPr>
        <vertAlign val="superscript"/>
        <sz val="12"/>
        <color theme="1"/>
        <rFont val="Arial"/>
        <family val="2"/>
        <charset val="238"/>
      </rPr>
      <t>3</t>
    </r>
  </si>
  <si>
    <t>CENA NETTO ZADANIA (suma poz. I):</t>
  </si>
  <si>
    <r>
      <t xml:space="preserve">Mechaniczne oczyszczenie nawierzchni ulic, odcinków dróg o przekroju ulicznym, zatok i miejsc do ważenia pojazdów wraz z utylizacją nieczystości - </t>
    </r>
    <r>
      <rPr>
        <b/>
        <sz val="12"/>
        <rFont val="Arial"/>
        <family val="2"/>
        <charset val="238"/>
      </rPr>
      <t>po zimie</t>
    </r>
  </si>
  <si>
    <r>
      <t>m</t>
    </r>
    <r>
      <rPr>
        <vertAlign val="superscript"/>
        <sz val="12"/>
        <rFont val="Arial"/>
        <family val="2"/>
        <charset val="238"/>
      </rPr>
      <t>2</t>
    </r>
  </si>
  <si>
    <r>
      <t xml:space="preserve">Mechaniczne oczyszczenie nawierzchni ulic, odcinków dróg o przekroju ulicznym, zatok i miejsc do ważenia pojazdów wraz z usunięciem roślinności z utylizacją nieczystości - </t>
    </r>
    <r>
      <rPr>
        <b/>
        <sz val="12"/>
        <rFont val="Arial"/>
        <family val="2"/>
        <charset val="238"/>
      </rPr>
      <t xml:space="preserve">letnie </t>
    </r>
  </si>
  <si>
    <r>
      <t xml:space="preserve">Oczyszczenie nawierzchni chodników </t>
    </r>
    <r>
      <rPr>
        <b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 xml:space="preserve">wraz z utylizacją nieczystości - </t>
    </r>
    <r>
      <rPr>
        <b/>
        <sz val="12"/>
        <rFont val="Arial"/>
        <family val="2"/>
        <charset val="238"/>
      </rPr>
      <t xml:space="preserve">po zimie </t>
    </r>
  </si>
  <si>
    <r>
      <t xml:space="preserve">Oczyszczenie nawierzchni chodników wraz z usunięciem roślinności z utylizacją nieczystości - </t>
    </r>
    <r>
      <rPr>
        <b/>
        <sz val="12"/>
        <rFont val="Arial"/>
        <family val="2"/>
        <charset val="238"/>
      </rPr>
      <t>letnie</t>
    </r>
  </si>
  <si>
    <t>Usunięcie przerostów traw i roślinności przy krawężniku wraz z utylizacją nieczystości</t>
  </si>
  <si>
    <t>Ręczne czyszczenie ścieków przy krawężniku na cichej- porowatej nawierzchni (mb) wraz z utylizacją nieczystości</t>
  </si>
  <si>
    <t>Czyszczenie ekranów akustycznych do wysokości 4 m. Mycie przy użyciu środków czystości nie powodujących uszkadzania struktury materiału:</t>
  </si>
  <si>
    <t>km</t>
  </si>
  <si>
    <t>Czyszczenie pionowych znaków drogowych małych i średnich. Mycie przy użyciu środków czystości nie powodujących uszkadzania struktury materiału</t>
  </si>
  <si>
    <t>I.1.11</t>
  </si>
  <si>
    <r>
      <t xml:space="preserve">Opróżnianie koszy na śmieci z wymianą worków na śmieci wraz z utylizacją nieczystości -                                                                    </t>
    </r>
    <r>
      <rPr>
        <b/>
        <sz val="12"/>
        <rFont val="Arial"/>
        <family val="2"/>
        <charset val="238"/>
      </rPr>
      <t>Ilość koszy z uwzględnieniem krotności ich opróżniania</t>
    </r>
    <r>
      <rPr>
        <sz val="12"/>
        <rFont val="Arial"/>
        <family val="2"/>
        <charset val="238"/>
      </rPr>
      <t xml:space="preserve">                                  </t>
    </r>
  </si>
  <si>
    <t>I.1.12</t>
  </si>
  <si>
    <t>Wywóz nieczystości z pasa drogowego wraz z utylizacją</t>
  </si>
  <si>
    <t>I.1.13</t>
  </si>
  <si>
    <t>Czyszczenie rowów krytych (bet., tworz.) o średnicy do 30 cm wraz z utylizacją nieczystości</t>
  </si>
  <si>
    <t>I.1.14</t>
  </si>
  <si>
    <t>Czyszczenie rowów krytych (bet., tworz.) o średnicy: 40 cm wraz z utylizacją nieczystości</t>
  </si>
  <si>
    <t>I.1.15</t>
  </si>
  <si>
    <t>Czyszczenie rowów krytych (bet., tworz.) o średnicy: 50 cm wraz z utylizacją nieczystości</t>
  </si>
  <si>
    <t>I.1.16</t>
  </si>
  <si>
    <t>I.1.17</t>
  </si>
  <si>
    <t>I.1.18</t>
  </si>
  <si>
    <t>I.1.19</t>
  </si>
  <si>
    <t>I.1.20</t>
  </si>
  <si>
    <t>I.1.21</t>
  </si>
  <si>
    <t>Czyszczenie komory osadnikowej wraz z utylizacją nieczystości</t>
  </si>
  <si>
    <r>
      <t>m</t>
    </r>
    <r>
      <rPr>
        <vertAlign val="superscript"/>
        <sz val="12"/>
        <rFont val="Arial"/>
        <family val="2"/>
        <charset val="238"/>
      </rPr>
      <t>3</t>
    </r>
  </si>
  <si>
    <t>I.1.22</t>
  </si>
  <si>
    <t>kpl.</t>
  </si>
  <si>
    <t>I.1.23</t>
  </si>
  <si>
    <t>Czyszczenie separatora wraz z utylizacją nieczystości</t>
  </si>
  <si>
    <t>I.1.24</t>
  </si>
  <si>
    <t>Czyszczenie odstojnika wraz z utylizacją nieczystości w ilości 0,3 m3/ szt.</t>
  </si>
  <si>
    <t>I.1.25</t>
  </si>
  <si>
    <t>Czyszczenie odstojnika wraz z utylizacją nieczystości w ilości do 0,5 m3/ szt.</t>
  </si>
  <si>
    <t>I.1.26</t>
  </si>
  <si>
    <t>Czyszczenie ścieków betonowych o głębokości do 10 cm wraz z utylizacją nieczystości</t>
  </si>
  <si>
    <t>I.1.27</t>
  </si>
  <si>
    <t>Czyszczenie ścieków betonowych o głębokości powyżej 10 cm wraz z utylizacją nieczystości</t>
  </si>
  <si>
    <t>I.1.28</t>
  </si>
  <si>
    <t>Czyszczenie ścieków podchodnikowych wraz z utylizacją nieczystości</t>
  </si>
  <si>
    <t>I.1.29</t>
  </si>
  <si>
    <t>Czyszczenie dna rowu umocnionego prefabrykatami żelbetowymi wraz z utylizacją nieczystości</t>
  </si>
  <si>
    <t>I.1.30</t>
  </si>
  <si>
    <t>Czyszczenie odwodnienia liniowego wraz z utylizacją nieczystości</t>
  </si>
  <si>
    <t>I.1.31</t>
  </si>
  <si>
    <t>Koszenie skarp,  przeciwskarp, dna rowu i pozostałego terenu pasa drogowego z ręcznym podkaszaniem</t>
  </si>
  <si>
    <t xml:space="preserve">Koszenie traw na zieleńcach  wraz z wywozem - utylizacją urobku                                        </t>
  </si>
  <si>
    <t xml:space="preserve">Demontaż uszkodzonego znaku drogowego/ tablicy i słupka z rury stalowej </t>
  </si>
  <si>
    <t>I.1.32</t>
  </si>
  <si>
    <t>I.1.33</t>
  </si>
  <si>
    <t>I.1.34</t>
  </si>
  <si>
    <t>I.1.35</t>
  </si>
  <si>
    <t>I.1.36</t>
  </si>
  <si>
    <t>I.1.37</t>
  </si>
  <si>
    <t>I.1.38</t>
  </si>
  <si>
    <t>NAPRAWA POBOCZY</t>
  </si>
  <si>
    <t>Ścinanie mechaniczne poboczy na głębokosć do 15 cm z odwozem urobku na odkład zorganizowany staraniem Wykonawcy</t>
  </si>
  <si>
    <t>Uzupełnienie zaniżonych poboczy gruntem wraz z zagęszczeniem przy użyciu materiału zorganizowanego staraniem Wykonawcy</t>
  </si>
  <si>
    <t>Uzupełnienie zaniżonych poboczy kruszywem o uziarnieniu 0 - 31 mmm, wraz z zagęszczeniem</t>
  </si>
  <si>
    <t>Umocnienie poboczy destruktem bitumicznym wraz z zagęszczeniem przy użyciu materiału Wykonawcy o grubości warstwy 10 cm.</t>
  </si>
  <si>
    <t>Umocnienie poboczy destruktem bitumicznym przy użyciu materiału Zamawiającego o grubości warstwy 10 cm.</t>
  </si>
  <si>
    <r>
      <t>m</t>
    </r>
    <r>
      <rPr>
        <vertAlign val="superscript"/>
        <sz val="12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</si>
  <si>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Wykonanie koryta mechanicznie pod umocnienie pobocza wraz z wyprofilowaniem i zagęszczeniem podłoża w gruncie kat. III-IV. Odwóz urobku na odkład zorganizowany staraniem Wykonawcy</t>
  </si>
  <si>
    <r>
      <t>m</t>
    </r>
    <r>
      <rPr>
        <vertAlign val="superscript"/>
        <sz val="12"/>
        <rFont val="Calibri"/>
        <family val="2"/>
        <charset val="238"/>
        <scheme val="minor"/>
      </rPr>
      <t>3</t>
    </r>
  </si>
  <si>
    <t>Uzupełnienie ubytków w korpusie drogi gruntem niewysadzinowym pospółką z wyprofilowaniem oraz zagęszczeniem poboczy i skarp.</t>
  </si>
  <si>
    <t xml:space="preserve">Humusowanie skarp nasypu warstwą grubosci do 10 cm z obsianiem nasionami traw </t>
  </si>
  <si>
    <t xml:space="preserve">Hydroobsiew skarp nasypów </t>
  </si>
  <si>
    <t xml:space="preserve">Umocnienie skarp narzutem kamiennym w siatkach stalowych </t>
  </si>
  <si>
    <t>Umocnienie skarp nasypu elementami żelbetowymi typu L o wymiarach 1,50*2,0*1,0 m</t>
  </si>
  <si>
    <t xml:space="preserve">Zabezpieczenie nasypu geowłókniną </t>
  </si>
  <si>
    <t>Regulacja obrzeży betonowych na podsypce cementowo-piaskowej.</t>
  </si>
  <si>
    <t>m3</t>
  </si>
  <si>
    <t>REMONT NAWIERZCHNI CHODNIKA, CIĄGÓW PIESZO-ROWEROWYCH Z ISTNIEJĄCEGO MATERIAŁU</t>
  </si>
  <si>
    <t>REMONT NAWIERZCHNI CHODNIKA, CIĄGÓW PIESZO-ROWEROWYCH Z WYMIANĄ ISTNIEJĄCEJ NAWIERZCHNI NA:</t>
  </si>
  <si>
    <t>wykonanie podbudowy z chudego betonu grubości 10 cm</t>
  </si>
  <si>
    <t>Wykonanie wykopów mechanicznie w gruntach kat. III-IV, z transportem urobku na odkład na odległość do 1 km z uformowaniem i wyrównaniem skarp na odkładzie.</t>
  </si>
  <si>
    <t>Wznowienie granicy pasa drogowego</t>
  </si>
  <si>
    <t>Uzupełnienie/wymiana znaków granicznych pasa drogowego</t>
  </si>
  <si>
    <t>Ustawienie i utrzymanie kabin przenośnych WC</t>
  </si>
  <si>
    <t>szt/  miesiąc</t>
  </si>
  <si>
    <t xml:space="preserve">Ustawienie i utrzymanie koszy betonowych </t>
  </si>
  <si>
    <t>GRUPA 1 - CZYSZCZENIE NAWIERZCHNI I SPRZĄTANIA PASA DROGOWEGO</t>
  </si>
  <si>
    <t>GRUPA 2 - KOSZENIE TRAW</t>
  </si>
  <si>
    <t>GRUPA 4 - USŁUGI SPRZĘTOWE</t>
  </si>
  <si>
    <t>PODATEK VAT (8% od poz. II):</t>
  </si>
  <si>
    <t>II</t>
  </si>
  <si>
    <t>CENA NETTO ZADANIA (suma poz. I ):</t>
  </si>
  <si>
    <t>VI</t>
  </si>
  <si>
    <t>VII</t>
  </si>
  <si>
    <t>VIII</t>
  </si>
  <si>
    <t>X</t>
  </si>
  <si>
    <t>XI</t>
  </si>
  <si>
    <t>Paragraf</t>
  </si>
  <si>
    <t>4300</t>
  </si>
  <si>
    <t>CENA NETTO ZADANIA (suma poz. I - V.1):</t>
  </si>
  <si>
    <t>PODATEK VAT (23% od poz. VI):</t>
  </si>
  <si>
    <t>CENA BRUTTO (suma poz. VI-VII):</t>
  </si>
  <si>
    <t>CENA NETTO ZADANIA (suma poz. IX):</t>
  </si>
  <si>
    <t>PODATEK VAT (8% od poz. X):</t>
  </si>
  <si>
    <t>OGÓŁEM CENA NETTO ZADANIA (suma poz. VI+X):</t>
  </si>
  <si>
    <t>OGÓŁEM PODATEK VAT (SUMA poz VII+XI):</t>
  </si>
  <si>
    <t>OGÓŁEM CENA BRUTTO (suma poz.XIII+XIV ):</t>
  </si>
  <si>
    <t>INNE - 1</t>
  </si>
  <si>
    <t>INNE - 2</t>
  </si>
  <si>
    <r>
      <t>Sprzątanie pasa drogowego ze śmieci wraz z utylizacją nieczystości -</t>
    </r>
    <r>
      <rPr>
        <b/>
        <sz val="12"/>
        <rFont val="Arial"/>
        <family val="2"/>
        <charset val="238"/>
      </rPr>
      <t xml:space="preserve"> długość odcinków dróg z uwzględnieniem krotności sprzątania</t>
    </r>
  </si>
  <si>
    <t>GRUPA 3 - REMONT OZNAKOWANIA I ELEMENTÓW BEZPIECZEŃSTWA RUCHU DROGOWEGO (BARIERY, SŁUPKI)</t>
  </si>
  <si>
    <t>CENA BRUTTO (suma poz. X-XI):</t>
  </si>
  <si>
    <t>XII</t>
  </si>
  <si>
    <t>I.2.1</t>
  </si>
  <si>
    <t>I.2.2</t>
  </si>
  <si>
    <t>I.2.3</t>
  </si>
  <si>
    <t>I.2.4</t>
  </si>
  <si>
    <t>I.3.1</t>
  </si>
  <si>
    <t>I.3.2</t>
  </si>
  <si>
    <t>I.3.3</t>
  </si>
  <si>
    <t>I.3.4</t>
  </si>
  <si>
    <t>I.3.5</t>
  </si>
  <si>
    <t>I.3.6</t>
  </si>
  <si>
    <t>I.3.7</t>
  </si>
  <si>
    <t>I.3.8</t>
  </si>
  <si>
    <t>I.3.9</t>
  </si>
  <si>
    <t>I.3.10</t>
  </si>
  <si>
    <t>I.4.1</t>
  </si>
  <si>
    <t>I.4.2</t>
  </si>
  <si>
    <t>I.4.3</t>
  </si>
  <si>
    <t>I.4.4</t>
  </si>
  <si>
    <t>I.4.5</t>
  </si>
  <si>
    <t>I.4.6</t>
  </si>
  <si>
    <t>I.6.1</t>
  </si>
  <si>
    <t>I.6.2</t>
  </si>
  <si>
    <t>I.6.3</t>
  </si>
  <si>
    <t>I.6.4</t>
  </si>
  <si>
    <t>I.6.5</t>
  </si>
  <si>
    <t>I.6.6</t>
  </si>
  <si>
    <t>I.6.7</t>
  </si>
  <si>
    <t>I.6.8</t>
  </si>
  <si>
    <t>I.6.9</t>
  </si>
  <si>
    <t>I.6.10</t>
  </si>
  <si>
    <t>I.6.11</t>
  </si>
  <si>
    <t>I.6.12</t>
  </si>
  <si>
    <t>I.6.13</t>
  </si>
  <si>
    <t>I.6.14</t>
  </si>
  <si>
    <t>I.6.15</t>
  </si>
  <si>
    <t>I.6.16</t>
  </si>
  <si>
    <t>I.6.17</t>
  </si>
  <si>
    <t>I.6.18</t>
  </si>
  <si>
    <t>I.6.19</t>
  </si>
  <si>
    <t>I.6.20</t>
  </si>
  <si>
    <t>I.6.21</t>
  </si>
  <si>
    <t>I.6.22</t>
  </si>
  <si>
    <t>I.6.23</t>
  </si>
  <si>
    <t>I.6.24</t>
  </si>
  <si>
    <t>I.6.25</t>
  </si>
  <si>
    <t>I.6.26</t>
  </si>
  <si>
    <t>I.6.27</t>
  </si>
  <si>
    <t>I.6.28</t>
  </si>
  <si>
    <t>I.6.29</t>
  </si>
  <si>
    <t>I.6.30</t>
  </si>
  <si>
    <t xml:space="preserve">Oczyszczenie przykrawężnikowych cieków ulicznych (muldowe, trójkątne) wraz z utylizacją nieczystości - letnie </t>
  </si>
  <si>
    <t>Oczyszczenie przykrawężnikowych cieków ulicznych (muldowe, trójkątne) wraz z utylizacją nieczystości - zimowe</t>
  </si>
  <si>
    <t>Czyszczenie rowów krytych (bet., tworz.) o średnicy powyżej: 50 cm wraz z utylizacją nieczystości - letnie</t>
  </si>
  <si>
    <t>Czyszczenie studni rewizyjnej wraz z osadnikiem o średnicy do 1,2 m z utylizacją nieczystości - letnie</t>
  </si>
  <si>
    <t>Czyszczenie studni rewizyjnej wraz z osadnikiem o średnicy do 1,2 m z utylizacją nieczystości - zimowe</t>
  </si>
  <si>
    <t>Czyszczenie studni rewizyjnej wraz z osadnikiem o średnicy 1,5 m z utylizacją nieczystości - letnie</t>
  </si>
  <si>
    <t>Czyszczenie studni rewizyjnej wraz z osadnikiem o średnicy 1,5 m z utylizacją nieczystości - zimowe</t>
  </si>
  <si>
    <t>Czyszczenie studni rewizyjnej wraz z osadnikiem o średnicy 2,0 m z utylizacją nieczystości - letnie</t>
  </si>
  <si>
    <t>Czyszczenie studni rewizyjnej wraz z osadnikiem o średnicy 2,0 m z utylizacją nieczystości - zimowe</t>
  </si>
  <si>
    <t>Wykonanie przeglądu i czyszczenia układu podczyszczającego:
- separator, 
- osadnik,
- wylot
z utylizacją nieczystości i wpisami do kart kontroli urządzenia - letnie</t>
  </si>
  <si>
    <t>Wykonanie przeglądu i czyszczenia układu podczyszczającego:
- separator, 
- osadnik,
- wylot
z utylizacją nieczystości i wpisami do kart kontroli urządzenia - zimowe</t>
  </si>
  <si>
    <t>Czyszczenie krat i ścieków przejazdowych wraz z utylizacją nieczystości - letnie</t>
  </si>
  <si>
    <t>Czyszczenie krat i ścieków przejazdowych wraz z utylizacją nieczystości - zimowe</t>
  </si>
  <si>
    <t>I.3.11</t>
  </si>
  <si>
    <t>I.3.12</t>
  </si>
  <si>
    <t>I.3.13</t>
  </si>
  <si>
    <t>I.3.14</t>
  </si>
  <si>
    <t>I.3.15</t>
  </si>
  <si>
    <t>I.3.16</t>
  </si>
  <si>
    <t>odmulanie rowów do głębokości 30cm z odwozem urobku na odkład zorganizowany staraniem Wykonawcy</t>
  </si>
  <si>
    <t>odmulanie rowów do głębokości 50cm z odwozem urobku na odkład zorganizowany staraniem Wykonawcy</t>
  </si>
  <si>
    <t>Mechaniczne ścinanie poboczy w miejscu ustawienia barier drogowych warstwą powyżej 10 cm z z odwozem urobku na odkład zorganizowany staraniem Wykonawcy</t>
  </si>
  <si>
    <t>I.3.17</t>
  </si>
  <si>
    <t>I.3.18</t>
  </si>
  <si>
    <t>Wymiana pokrywy studnii rewizyjnej typu lekkiego, materiał Wykonawcy</t>
  </si>
  <si>
    <t>Remont ubytków wnawierzchni masą na zimno (materiał wykonawcy) - grubość do 4 cm</t>
  </si>
  <si>
    <t>Remont ubytków wnawierzchni masą na zimno (materiał wykonawcy) - grubość do 8 cm</t>
  </si>
  <si>
    <t>Regulacja pionowa kratki ściekowej</t>
  </si>
  <si>
    <t>wymiana pokrywy studzienki kanalizacyjnej, średnicy 600, klasa B-125, materiał Wykonawcy</t>
  </si>
  <si>
    <t>wymiana pokrywy studzienki kanalizacyjnej, średnicy 600, klasa D-400, materiał Wykonawcy</t>
  </si>
  <si>
    <t>Regulacja pionowa pokrywy studni rewizyjnej</t>
  </si>
  <si>
    <t>Rozbiórka podbudowy tłuczniowej, gr. do 25 cm</t>
  </si>
  <si>
    <t>Rozbiórka nawierzchni jezdni z masy min.-bit., gr. do 10 cm</t>
  </si>
  <si>
    <t>Wykonanie nawierzchni jezdni z masy bitumicznej gr. do 10 cm</t>
  </si>
  <si>
    <t>Wykonanie podbudowy tłuczniowej, gr. do 10 cm</t>
  </si>
  <si>
    <t>Zamawiający zastrzega sobie możliwość zmiany poszczególnych asortymentów robót i usług w trakcie trwania umowy.</t>
  </si>
  <si>
    <t>Pielęgnacja korony drzew wraz z odwozem i utylizacją</t>
  </si>
  <si>
    <r>
      <t>m</t>
    </r>
    <r>
      <rPr>
        <vertAlign val="superscript"/>
        <sz val="12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</si>
  <si>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2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</si>
  <si>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>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</si>
  <si>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I</t>
  </si>
  <si>
    <t>III</t>
  </si>
  <si>
    <t>IV</t>
  </si>
  <si>
    <t>Drobne usługi związane z ręcznym awaryjnym uprzątnięciem i naprawami pasa drogowego po godzinie 15,00 (od poniedziałku do piątku) i w dni wolne od pracy polegające na:
- ręcznym uprzątnięciu z jezdni i pobocza nieczystości w postaci nadmiaru błota, gruntu, przewożonych materiałów np. beton, gruz, drewno  i innych zanieczyszczeń nie chemicznych
- ręcznym wygrodzenie uszkodzonych elementów i części pasa drogi z tymczasowym oznakowaniem np. barierki, wyrwy w poboczu, uszkodzenie studzienek kanalizacyjnych,
- ręczne czasowe ustawienie znaków drogowych w miejscach zagrożonych do chwili ustawienia nowych przez zarząd drogi 
- ręczne usunięcie powalonych drzew (wiatrołomów)  z jezdni i z pobocza i pozostawienie w pasie drogowym
- ręczne łatanie ubytków nawierzchni masą na zimo przekazaną przez Zamawiającego</t>
  </si>
  <si>
    <t>GRUPA 5 - Drobne usługi związane z naprawą i uprzątnięciem pasa drogowego</t>
  </si>
  <si>
    <t xml:space="preserve"> GRUPA 6 - Utrzymanie elementów korpusu drogowego</t>
  </si>
  <si>
    <t>II.6.1</t>
  </si>
  <si>
    <t>II.6.2</t>
  </si>
  <si>
    <t>II.6.3</t>
  </si>
  <si>
    <t>II.6.4</t>
  </si>
  <si>
    <t>III.6.1</t>
  </si>
  <si>
    <t>III.6.2</t>
  </si>
  <si>
    <t>III.6.3</t>
  </si>
  <si>
    <t>III.6.4</t>
  </si>
  <si>
    <t>IV.6.1</t>
  </si>
  <si>
    <t>IV.6.2</t>
  </si>
  <si>
    <t>IV.6.3</t>
  </si>
  <si>
    <t>IV.6.4</t>
  </si>
  <si>
    <t>V.6.1</t>
  </si>
  <si>
    <t>V.6.2</t>
  </si>
  <si>
    <t>V.6.3</t>
  </si>
  <si>
    <t>V.6.4</t>
  </si>
  <si>
    <t>V.6.5</t>
  </si>
  <si>
    <t>V.6.6</t>
  </si>
  <si>
    <t>V.6.7</t>
  </si>
  <si>
    <t>V.6.8</t>
  </si>
  <si>
    <t>V.6.9</t>
  </si>
  <si>
    <t>V.6.10</t>
  </si>
  <si>
    <t>V.6.11</t>
  </si>
  <si>
    <t>V.6.12</t>
  </si>
  <si>
    <t>IX.6.1</t>
  </si>
  <si>
    <t>IX.6.2</t>
  </si>
  <si>
    <t>IX.6.3</t>
  </si>
  <si>
    <t>roboczo godz.</t>
  </si>
  <si>
    <t>Umocnienie skarp nasypu elementami żelbetowymi typu L o wymiarach 
105x70x100cm na ławie z betonu C16.20 gr. 15cm</t>
  </si>
  <si>
    <t>Wymiana obrzeża betonowego 1,0*0,3*0,08 m na podsypce cementowo-piaskowej wraz z rozbiórką.</t>
  </si>
  <si>
    <t xml:space="preserve">Wykonanie elementów betonowych np. ławy pod krawężnik i obrzeże z betonu C 16/20. </t>
  </si>
  <si>
    <t>Wymiana kolektora z rur PE/PP fi 500mm z rozbiórką</t>
  </si>
  <si>
    <t>m</t>
  </si>
  <si>
    <t>Wymiana studni ściekowej Fi 500mm - komplet</t>
  </si>
  <si>
    <t>Zamawiający zastrzega sobie możliwość zmiany ilości jednostek poszczególnych asortymentów robót i usług w trakcie trwania umowy.</t>
  </si>
  <si>
    <t>Usunięcie zarośli, krzewów wraz z odwozem i utylizacją</t>
  </si>
  <si>
    <t>Usunięcie odrostów drzew oraz przycinanie gałęzi w pasie drogowym wraz z odwozem i utylizacją</t>
  </si>
  <si>
    <t>Demontaż i montaż nowego znaku aktywnego C-9 z pylonem aktywnym U-5c i słupkiem stalowym (komplet) – materiał Wykonawcy</t>
  </si>
  <si>
    <t>PODATEK VAT (23% od poz. II):</t>
  </si>
  <si>
    <t>CENA BRUTTO (suma poz. II-III):</t>
  </si>
  <si>
    <t>I.6.31</t>
  </si>
  <si>
    <t>I.6.32</t>
  </si>
  <si>
    <t>V.6.13</t>
  </si>
  <si>
    <t>V.6.14</t>
  </si>
  <si>
    <t>IX.6.4</t>
  </si>
  <si>
    <t>IX.6.5</t>
  </si>
  <si>
    <t>Czyszczenie  studzienki ściekowej wraz z osadnikiem i wpustem ulicznym oraz z przykanalikiem z utylizacją nieczystości - letnie</t>
  </si>
  <si>
    <t>Czyszczenie  studzienki ściekowej wraz z osadnikiem i wpustem ulicznym oraz z przykanalikiem z utylizacją nieczystości - zimowe</t>
  </si>
  <si>
    <t>Remont istniejącego umocnienia skarp z elementów prefabrykowanych wraz z rozbiórką i podsypką z betonu C8/10</t>
  </si>
  <si>
    <t xml:space="preserve">Umocnienie skarp rowu płytami ażurowymi na podsypce z betonu C8/10 </t>
  </si>
  <si>
    <t xml:space="preserve">Ustawienie obrzeży betonowych 1,0*0,3*0,08 m, na ławie betonowej C12/15 z oporem  </t>
  </si>
  <si>
    <t xml:space="preserve">Ustawienie krawężników betonowych 1,0*0,3*0,2 m na ławie betonowej C16/20 z oporem </t>
  </si>
  <si>
    <t xml:space="preserve">Ustawienie krawężników kamiennych 1,0*0,3*0,2 m na ławie betonowej C16/20 z oporem </t>
  </si>
  <si>
    <t>Wymiana krawężnika kamiennego  1,0*0,3*0,2 m na ławie betonowej C16/20 z oporem wraz z rozbiórką.</t>
  </si>
  <si>
    <t>Wymiana krawężnika betonowego  1,0*0,3*0,2 m na ławie betonowej C16/20 z oporem wraz z rozbiórką.</t>
  </si>
  <si>
    <t>Wymiana obrzeża betonowego 1,0*0,3*0,08 m na ławie betonowej C12/15 wraz z rozbiórką.</t>
  </si>
  <si>
    <t>Regulacja krawężnika betonowego  1,0*0,3*0,2 m, kamiennego na ławie betonowej C16/20</t>
  </si>
  <si>
    <t>Regulacja obrzeży betonowych na ławie betonowej C12/15</t>
  </si>
  <si>
    <t>przełożenie płyt betonowych na podsypce cem-piask gr 4cm - wraz z rozbiórką</t>
  </si>
  <si>
    <t>przełożenie kostki betonowej na podsypce cem-piask gr 4cm - wraz z rozbiórką</t>
  </si>
  <si>
    <t>przełożenie kostki kamiennej na podsypce cem-piask gr do 10 cm - wraz z rozbiórka</t>
  </si>
  <si>
    <t>przełożenie kostki kamiennej na podbudowie z betonu C25/30 – (pierścienie rond) - wraz z rozbiórką</t>
  </si>
  <si>
    <t>płyty betonowe na podsypce cem-piask gr 4cm - wraz z rozbiórką</t>
  </si>
  <si>
    <t>kostkę betonowa gr. 6 cm na podsypce cem-piask gr 4cm - wraz z rozbiórką</t>
  </si>
  <si>
    <t>kostkę betonowa gr. 8 cm na podsypce cem-piask gr 4cm - wraz z rozbiórką</t>
  </si>
  <si>
    <t>kostkę kamienna na podbudowie z betonu C25/30 - wraz z rozbiórką</t>
  </si>
  <si>
    <t>Wymiana kratki ściekowej D-400</t>
  </si>
  <si>
    <t>Wymiana rusztu kratki ściekowej D-400</t>
  </si>
  <si>
    <t>Wymiana pokrywy studnii rewizyjnej typu ciężkiego klasy D-400, materiał Wykonawcy</t>
  </si>
  <si>
    <t>Wymiana kraty ściekowej z pierścieniem odciążającym i przykanalikiem, typu ciężkiego klasy D-400, materiał Wykonawcy</t>
  </si>
  <si>
    <t>Wymiana studni rewizyjnej o średnicy od Fi 1500mm do Fi 2000, komplet</t>
  </si>
  <si>
    <t>Koszenie traw i chwastów na poboczach dróg z ręcznym podkaszaniem przy znakach drogowych, słupkach prowadzących i pod barierami.</t>
  </si>
  <si>
    <t>Ręczne koszenie traw (separatory, zbiorniki, drzewka- krzewy, płotki herpetofauny, obiekty inżynierskie, ścieki przeciwskarpowe itp.)</t>
  </si>
  <si>
    <t>Montaż ochronnych barier drogowych wraz z kompletem elementów odblaskowych - materiał Wykonawcy</t>
  </si>
  <si>
    <t>Wymiana, naprawa drogowych barierek ochronnych typu U-11a, U-12a, błotochrony, dł. do 2 m - materiał Wykonawcy</t>
  </si>
  <si>
    <t>Pionowe znaki drogowe-słupki z rur stalowych (demontaż i montaż nowej rury). - materiał Wykonawcy</t>
  </si>
  <si>
    <t>Pionowe znaki drogowe- znaki zakazu, nakazu, ostrzegawcze, informacyjne i inne (demontaż i montaż) - materiał Wykonawcy</t>
  </si>
  <si>
    <t>Wymiana / naprawa znaku pionowego  (komplet) - znak z folii odblaskowej I generacji - materiał Wykonawcy</t>
  </si>
  <si>
    <t>Wymiana / naprawa znaku pionowego  (komplet) - znak z folii odblaskowej II generacji - materiał Wykonawcy</t>
  </si>
  <si>
    <t>Wymiana / naprawa znaku pionowego  (komplet) - znak z folii odblaskowej fluoresencyjnej - materiał Wykonawcy</t>
  </si>
  <si>
    <t>Wymiana  znaku pionowego  tarcza - znak z folii odblaskowej I generacji - materiał Wykonawcy</t>
  </si>
  <si>
    <t>Wymiana  znaku pionowego  tarcza - znak z folii odblaskowej II generacji - materiał Wykonawcy</t>
  </si>
  <si>
    <t>Wymiana  znaku pionowego  tarcza - znak z folii odblaskowej fluoresencyjnej - materiał Wykonawcy</t>
  </si>
  <si>
    <t>Wymiana  słupka do znaku pionowego - materiał Wykonawcy</t>
  </si>
  <si>
    <t>Wymiana tablicy drogowskazowej z folii odblaskowej - materiał Wykonawcy</t>
  </si>
  <si>
    <t>Uzupełnienie słupka prowadzącego samopionującego U-1 z elementem odblaskowym - materiał Wykonawcy</t>
  </si>
  <si>
    <t>GRUPA 1 - CZYSZCZENIE NAWIERZCHNI I SPRZĄTANIA PASA DROGOWEGO - opcja</t>
  </si>
  <si>
    <t>GRUPA 2 - KOSZENIE TRAW - opcja</t>
  </si>
  <si>
    <t>GRUPA 3 - REMONT OZNAKOWANIA I ELEMENTÓW BEZPIECZEŃSTWA RUCHU DROGOWEGO (BARIERY, SŁUPKI) - opcja</t>
  </si>
  <si>
    <t>GRUPA 4 - USŁUGI SPRZĘTOWE - opcja</t>
  </si>
  <si>
    <t>GRUPA 5 - Drobne usługi związane z naprawą i uprzątnięciem pasa drogowego - opcja</t>
  </si>
  <si>
    <t xml:space="preserve"> GRUPA 6 - Utrzymanie elementów korpusu drogowego - opcja</t>
  </si>
  <si>
    <t>OGÓŁEM CENA NETTO ZADANIA (suma poz. II+II opcja ):</t>
  </si>
  <si>
    <t>OGÓŁEM PODATEK VAT (suma poz VII+XI VII opcja+XI opcja):</t>
  </si>
  <si>
    <t>OGÓŁEM PODATEK VAT (8% od poz. II):</t>
  </si>
  <si>
    <t>OGÓŁEM PODATEK VAT (23% od poz. II):</t>
  </si>
  <si>
    <t>OGÓŁEM CENA BRUTTO:</t>
  </si>
  <si>
    <t>Zamawiający wymaga aby cena jednostkowa w zakresie zamówienia podstawowego i zamówienia w ramach opcji była taka sama tzn. nie może się ona różnić co do wartości w zakresie danej grupy. W przypadku zaproponowania różnych cen jednostkowych w zakresie zamówienia podstawowego i zamówienia w ramach opcji dla danej grupy zamawiający odrzuci ofertę jako niezgodną z SWZ.</t>
  </si>
  <si>
    <t>TABELA ELEMENTÓW ROZLICZENIOWYCH - 2026 ROK</t>
  </si>
  <si>
    <t>Wykonanie przeglądu i czyszczenia układu podczyszczającego:
- separator, 
- osadnik,
- wylot
z utylizacją nieczystości, wykoszeniem i wykarczowaniem zarośli i wpisami do kart kontroli urządzenia - letnie</t>
  </si>
  <si>
    <t>x</t>
  </si>
  <si>
    <t>Kompleksowe letnie utrzymanie dróg wojewódzkich na terenie województwa podkarpackiego w 2026 r. - cz.  6  - RDW RYMANÓW</t>
  </si>
  <si>
    <t>GRUPA 7 - ROBOTY PORZĄDKOWE I UTRZYMANIOWE NA OBIEKTACH MOSTOWYCH</t>
  </si>
  <si>
    <t>Nr SST        
Nr CPV</t>
  </si>
  <si>
    <t>I.7.1</t>
  </si>
  <si>
    <t>D-01.02.05</t>
  </si>
  <si>
    <t>Karczowanie krzewów i zagajników na rowach w obrębie mostów i przepustów</t>
  </si>
  <si>
    <r>
      <t>m</t>
    </r>
    <r>
      <rPr>
        <vertAlign val="superscript"/>
        <sz val="11"/>
        <rFont val="Arial"/>
        <family val="2"/>
        <charset val="238"/>
      </rPr>
      <t>2</t>
    </r>
  </si>
  <si>
    <t>I.7.2</t>
  </si>
  <si>
    <t xml:space="preserve">M – 22.63.01.a
M – 25.63.01
M – 26.63.01. </t>
  </si>
  <si>
    <t>Oczyszczenie z piasku, błota i innych zanieczyszczeń elementów mostów z utylizacją odpadów:</t>
  </si>
  <si>
    <t>I.7.3</t>
  </si>
  <si>
    <t>I.7.4</t>
  </si>
  <si>
    <t>I.7.5</t>
  </si>
  <si>
    <t>I.7.6</t>
  </si>
  <si>
    <t xml:space="preserve"> - ław podłożyskowych</t>
  </si>
  <si>
    <t>I.7.7</t>
  </si>
  <si>
    <t>- łożysk stałych i ruchomych (konserwacja)</t>
  </si>
  <si>
    <t>I.7.8</t>
  </si>
  <si>
    <t>-balustrad mostowych i barier energochłonnych
Etap I od podpisania umowy do 30.06.2026
Etap II od 01.07.2026 do 31.10.2026</t>
  </si>
  <si>
    <t>I.7.9</t>
  </si>
  <si>
    <t>- schodów i ścieków naskarpowych</t>
  </si>
  <si>
    <t>I.7.10</t>
  </si>
  <si>
    <t>- mycie i czyszczenie ekranów akustycznych</t>
  </si>
  <si>
    <t>I.7.11</t>
  </si>
  <si>
    <t>D-01.02.06</t>
  </si>
  <si>
    <t>I.7.12</t>
  </si>
  <si>
    <t>I.7.13</t>
  </si>
  <si>
    <t xml:space="preserve">Usunięcie zatorów z pni, gałęzi i drągowizny na rowach w obrębie przepustów (lub filarów mostowych)  z odwozem i utylizacją
</t>
  </si>
  <si>
    <r>
      <t>m</t>
    </r>
    <r>
      <rPr>
        <vertAlign val="superscript"/>
        <sz val="11"/>
        <rFont val="Arial"/>
        <family val="2"/>
        <charset val="238"/>
      </rPr>
      <t>3</t>
    </r>
  </si>
  <si>
    <t>I.7.14</t>
  </si>
  <si>
    <t>I.7.15</t>
  </si>
  <si>
    <t>I.7.16</t>
  </si>
  <si>
    <t>Usunięcie zatorów z kamieni w korycie rzeki pod mostem</t>
  </si>
  <si>
    <t>CENA NETTO ZADANIA (suma poz. I.7.1do poz I.7.16):</t>
  </si>
  <si>
    <t>PODATEK VAT (8% od poz. I.7.1do poz I.7.16):</t>
  </si>
  <si>
    <t>CENA BRUTTO (suma poz.I.7.1do poz I.7.16):</t>
  </si>
  <si>
    <t>I.7.17</t>
  </si>
  <si>
    <t xml:space="preserve">D-03.01.03. </t>
  </si>
  <si>
    <t>Odmulenie części przelotowej:</t>
  </si>
  <si>
    <t>- przepust o średnicy do 60 cm</t>
  </si>
  <si>
    <t>- przepust o średnicy do 80 cm</t>
  </si>
  <si>
    <t>- przepust o średnicy do 100 cm</t>
  </si>
  <si>
    <t>- przepust o średnicy do 125 cm</t>
  </si>
  <si>
    <t>- przepust o średnicy do 150 cm</t>
  </si>
  <si>
    <t>- przepust o średnicy do 200 cm</t>
  </si>
  <si>
    <t>- przepust sklepiony</t>
  </si>
  <si>
    <t>Udrożnienie  wodnicy, ścięcie poboczy w obrębie Przepustów (wykop w gruncie kat. I - IV z wywiezieniem urobku)</t>
  </si>
  <si>
    <t>CENA NETTO ZADANIA (suma poz. I.7.17):</t>
  </si>
  <si>
    <t>PODATEK VAT (23% od poz. I.7.17:</t>
  </si>
  <si>
    <t>CENA BRUTTO (suma poz.I.7.17):</t>
  </si>
  <si>
    <t>OGÓŁEM CENA NETTO ZADANIA:</t>
  </si>
  <si>
    <t xml:space="preserve">OGÓŁEM PODATEK VAT </t>
  </si>
  <si>
    <t>OGÓŁEM CENA BRUTTO</t>
  </si>
  <si>
    <t>GRUPA 7 - ROBOTY PORZĄDKOWE I UTRZYMANIOWE NA OBIEKTACH MOSTOWYCH - opcja</t>
  </si>
  <si>
    <t>OGÓŁEM CENA NETTO ZADANIA (suma podstawa+opcja ):</t>
  </si>
  <si>
    <t>OGÓŁEM PODATEK VAT ):</t>
  </si>
  <si>
    <t>OGÓŁEM CENA BRUTTO :</t>
  </si>
  <si>
    <t>Kompleksowe letnie utrzymanie dróg wojewódzkich na terenie województwa podkarpackiego w 2026 r.- cz. 6 - RDW Rymanów</t>
  </si>
  <si>
    <t>Kompleksowe letnie utrzymanie dróg wojewódzkich na terenie województwa podkarpackiego w 2026 r. - cz. 6 - RDW Rymanów</t>
  </si>
  <si>
    <t>GRUPA 8 - DROBNE REMONTY MOSTÓW I PRZEPUSTÓW</t>
  </si>
  <si>
    <t>I.8.1</t>
  </si>
  <si>
    <t xml:space="preserve">D-06.01.01b </t>
  </si>
  <si>
    <t>Naprawa i uzupełnienie umocnień skarp i stożków nasypów (brukiem, trylinką, płytami ażurowymi itp.) 
na podsypce cem.-piask. gr. 10 cm (materiał Wykonawcy)</t>
  </si>
  <si>
    <t>I.8.2</t>
  </si>
  <si>
    <t xml:space="preserve">D-03.01.05a </t>
  </si>
  <si>
    <t>Uzupełnienie ubytków betonu w części przelotowej 
i w ściankach czołowych przepustów betonem klasy C25/30</t>
  </si>
  <si>
    <t>I.8.3</t>
  </si>
  <si>
    <t>Uzupełnienie ubytków betonu konstrukcji nośnej i elementów wyposażenia mostu betonem klasy C30/37 gr do 10cm wraz z zabezpieczeniem antykorozyjnym zbrojenia</t>
  </si>
  <si>
    <t>I.8.4</t>
  </si>
  <si>
    <t>Uzupełnienie ubytków betonu konstrukcji nośnej i elementów wyposażenia mostu zaprawami niskoskurczowymi PCC wraz z abezpieczeniem antykorozyjnym zbrojenia</t>
  </si>
  <si>
    <t>I.8.5</t>
  </si>
  <si>
    <t>Umocnienie wlotu i wylotu przepustu narzutem kamiennym na zaprawie cementowej (kamień łamany gruby i średni)</t>
  </si>
  <si>
    <t>I.8.6</t>
  </si>
  <si>
    <t>D-01.02.04</t>
  </si>
  <si>
    <t>Rozbiórka zniszczonych betonowych ścianek czołowych przepustów z ich odkopaniem i zasypaniem wykopów (grunt kat. II-IV) - materiał z rozbiórki stanowi własność Wykonawcy</t>
  </si>
  <si>
    <t>I.8.7</t>
  </si>
  <si>
    <t xml:space="preserve">Wykonanie ścianki czołowej przepustu z kamienia łamanego w koszach gabionowych. </t>
  </si>
  <si>
    <t>I.8.8</t>
  </si>
  <si>
    <t xml:space="preserve">Wykonanie zbrojonej ścianki czołowej przepustu z betonu klasy C25/30. </t>
  </si>
  <si>
    <t>Wymiana uszkodzonych elementów części przelotowej przepustów rurowych o średnicy:</t>
  </si>
  <si>
    <t>I.8.9</t>
  </si>
  <si>
    <t>do Ø 60 cm</t>
  </si>
  <si>
    <t>I.8.10</t>
  </si>
  <si>
    <t>- Ø 80 cm</t>
  </si>
  <si>
    <t>I.8.11</t>
  </si>
  <si>
    <t>- Ø 100 cm</t>
  </si>
  <si>
    <t>I.8.12</t>
  </si>
  <si>
    <t>- Ø 125 cm</t>
  </si>
  <si>
    <t>I.8.13</t>
  </si>
  <si>
    <t>- Ø 150 cm</t>
  </si>
  <si>
    <t>I.8.14</t>
  </si>
  <si>
    <t>- Ø 200 cm</t>
  </si>
  <si>
    <t>I.8.15</t>
  </si>
  <si>
    <t>Dosunięcie i utwardzenie w prawidłowej pozycji rur o średnicy do150cm</t>
  </si>
  <si>
    <t>I.8.16</t>
  </si>
  <si>
    <t>Ręczne zasypanie wnęk za ściankami przepustu pospółką, zagęszczenie warstwami gr 20cm</t>
  </si>
  <si>
    <t>I.8.17</t>
  </si>
  <si>
    <t>Wykonanie zabezpieczeń robót przed napływem wody z deseko gr32mm łączonych na styk</t>
  </si>
  <si>
    <t>I.8.18</t>
  </si>
  <si>
    <t>M – 13.01.00</t>
  </si>
  <si>
    <t>Naprawa zniszczonych elementów części przelotowej przepustów wylewanych na mokro (ramowych, sklepionych, itp.) betonem klasy C25/30 - materiał z rozbiórki stanowi własność Wykonawcy</t>
  </si>
  <si>
    <t>I.8.19</t>
  </si>
  <si>
    <t>D-14.02.01.</t>
  </si>
  <si>
    <t>Zabezpieczenie antykorozyjne  uszkodzonych ocynkowanych miejscowo blach falistych przepustów (oczyszczenie z korozji, uzupeł- nienie ubytków, oraz wykonanie nowej powłoki)</t>
  </si>
  <si>
    <t xml:space="preserve">D-08.05.01 </t>
  </si>
  <si>
    <t>Naprawa zniszczonych ścieków skarpowych:</t>
  </si>
  <si>
    <t>I.8.20</t>
  </si>
  <si>
    <t>D-08.05.02</t>
  </si>
  <si>
    <t>Rozbiórka zniszczonych elementów</t>
  </si>
  <si>
    <t>I.8.21</t>
  </si>
  <si>
    <t>D-08.05.03</t>
  </si>
  <si>
    <t>Przełożenie ścieku naskarpowego</t>
  </si>
  <si>
    <t>I.8.22</t>
  </si>
  <si>
    <t>D-08.05.01.10</t>
  </si>
  <si>
    <t>Ułożenie ścieku z betonowych elementów prefabrykowanych gr. 15 cm na uprzednio przygotowanym podłożu z betonu B-15</t>
  </si>
  <si>
    <t>Naprawa elementów powierzchniowego odwodnienia mostu:</t>
  </si>
  <si>
    <t>I.8.23</t>
  </si>
  <si>
    <t>Wymiana uszkodzonej rury kolektora deszczowego Ø 150-300mm</t>
  </si>
  <si>
    <t>I.8.24</t>
  </si>
  <si>
    <t>Wymiana uszkodzonego przykanalika z rurPCV</t>
  </si>
  <si>
    <t>I.8.25</t>
  </si>
  <si>
    <t>M - 22.51.21.12</t>
  </si>
  <si>
    <t>Uzupełnienie ubytków betonu konstrukcji nośnej i elementów wyposażenia mostu zaprawami niskoskurczowymi PCC wraz z zabezpieczeniem antykorozyjnym zbrojenia</t>
  </si>
  <si>
    <t>I.8.26</t>
  </si>
  <si>
    <t>M-30.20.00.00</t>
  </si>
  <si>
    <t>Zabezpieczenie antykorozyjne powierzchni betonowych</t>
  </si>
  <si>
    <t>Balustrady mostowe</t>
  </si>
  <si>
    <t>I.8.27</t>
  </si>
  <si>
    <t>Demontaż i utylizacja zużytej, zakup i ustawienie nowej  stalowej balustrady mostowej z rur, kątowników lub płaskowników</t>
  </si>
  <si>
    <t>I.8.28</t>
  </si>
  <si>
    <t>Demontaż i utylizacja zużytej, zakup i ustawienie nowej aluminiowej balustrady mostowej z rur, kątowników lub płaskowników</t>
  </si>
  <si>
    <t>I.8.29</t>
  </si>
  <si>
    <t xml:space="preserve">Demontaż oraz ponowne ustawienie ochronnych barier drogowych (stalowe, linowe), wraz z uzupełnieniem
brakujących elementów (U1b, śruby, łączniki, zakończenia) – materiał Wykonawcy” 
</t>
  </si>
  <si>
    <t>I.8.30</t>
  </si>
  <si>
    <t>Remont elementów betonowo-stalowej  balustrady mostowej (słupki betonowe, przeciągi stalowe)</t>
  </si>
  <si>
    <t>Zabezpieczenie antykorozyjne stalowych elementów balustrady mostowej:</t>
  </si>
  <si>
    <t>I.8.31</t>
  </si>
  <si>
    <t>Mechaniczne oczyszczenie elementów balustrady do stopnia czystości Sa-3 wg PN-ISO 8501-1</t>
  </si>
  <si>
    <t>ton</t>
  </si>
  <si>
    <t>I.8.32</t>
  </si>
  <si>
    <t>Gruntowanie farbami epoksydowymi ręczne lub natryskiem bezpowietrznym - gr. powłoki 150µm</t>
  </si>
  <si>
    <t>I.8.33</t>
  </si>
  <si>
    <t>Malowanie natryskiem pneumatycznym farbami akrylowymi lub poliuretanowymi (2 w-wy), gr. powłoki 250µm</t>
  </si>
  <si>
    <t>I.8.34</t>
  </si>
  <si>
    <t>Usuwanie graffiti z przyczółków i filarów mostu</t>
  </si>
  <si>
    <t>I.8.35</t>
  </si>
  <si>
    <t>Zabezpieczanie powierzchni przyczółków i filarów mostu farbami anty graffiti</t>
  </si>
  <si>
    <t>D-07.05.02</t>
  </si>
  <si>
    <t>Demontaż i ustawienie barier energochłonnych (materiał Wykonawcy) typu:</t>
  </si>
  <si>
    <t>I.8.36</t>
  </si>
  <si>
    <t>D-07.05.03</t>
  </si>
  <si>
    <t xml:space="preserve">Bariera  drogowa </t>
  </si>
  <si>
    <t>I.8.37</t>
  </si>
  <si>
    <t xml:space="preserve">Bariera  mostowa </t>
  </si>
  <si>
    <t>I.8.38</t>
  </si>
  <si>
    <t>Demontaż barier U11b w obrębie obiektów mostowych</t>
  </si>
  <si>
    <t>I.8.39</t>
  </si>
  <si>
    <t>Zakup i montaż barier U11b w obrębie obiektów mostowch</t>
  </si>
  <si>
    <t>I.8.40</t>
  </si>
  <si>
    <t xml:space="preserve">M-30.05.02.51.  </t>
  </si>
  <si>
    <t>Wykonanie nawierzchni na chodniku z powłoki poliuratenowo-epoksydowej</t>
  </si>
  <si>
    <t>I.8.41</t>
  </si>
  <si>
    <t>Wykonanie nawierzchni na chodniku powłoka na bazie bitumu</t>
  </si>
  <si>
    <t>I.8.42</t>
  </si>
  <si>
    <t>D-05.03.15</t>
  </si>
  <si>
    <t xml:space="preserve">Wypełnienie szczelin w nawierzchni masą zalewową po ich uprzednim oczyszczeniu  </t>
  </si>
  <si>
    <t>I.8.43</t>
  </si>
  <si>
    <t>Rozebranie i uzupełnie ubytków elementów chodnika w obrębie mostu w zakresie podbudowy w-wa kruszywa o gr. warstwy do 10cm (materiał staraniem Wykonawcy)</t>
  </si>
  <si>
    <t>I.8.44</t>
  </si>
  <si>
    <t>Rozebranie i uzupełnie ubytków elementów chodnika w obrębie mostu w zakresie krawężników (materiał staraniem Wykonawcy)</t>
  </si>
  <si>
    <t>I.8.45</t>
  </si>
  <si>
    <t>Rozebranie i uzupełnie ubytków elementów chodnika w obrębie mostu w zakresie obrzeży (materiał staraniem Wykonawcy)</t>
  </si>
  <si>
    <t>I.8.46</t>
  </si>
  <si>
    <t xml:space="preserve">Rozebranie i uzupełnie ubytków elementów chodnika w obrębie mostu w zakresie nawierzchni z kostki betonowej gr 6-8cm (materiał staraniem Wykonawcy) </t>
  </si>
  <si>
    <t>I.8.47</t>
  </si>
  <si>
    <t>Rozebranie i uzupełnie ubytków elementów chodnika w obrębie mostu w zakresie  nawierzchni z płyt betonowych gr 5-7cm  (materiał staraniem Wykonawcy)</t>
  </si>
  <si>
    <t>I.8.48</t>
  </si>
  <si>
    <t>Rozebranie i uzupełnie ubytków elementów chodnika w obrębie mostu w zakresie  nawierzchni z betonu asfaltowego  (materiał staraniem Wykonawcy)</t>
  </si>
  <si>
    <t>I.8.49</t>
  </si>
  <si>
    <t>Remont części przelotowej przepustów sklepionych wraz z uzupełnieniem kamieni  w ścianach i sklepieniu</t>
  </si>
  <si>
    <t>I.8.50</t>
  </si>
  <si>
    <t>Umocnienia skarp narzutem kamiennym luzem w obrębie mostów i przepustów kamień łamany gruby i średni)</t>
  </si>
  <si>
    <t>I.8.51</t>
  </si>
  <si>
    <t>Uzupełnienie umocnień stożków mostów, wlotów i wylotów przepustów elementami betonowymi lub kamiennymi gr 15cm</t>
  </si>
  <si>
    <t>I.8.52</t>
  </si>
  <si>
    <t>Mechaniczne uzupełnienie nasypu gruntem przepuszczalnym z dokopu z zagęszczeniem warstwami - materiał staraniem Wykonawcy</t>
  </si>
  <si>
    <r>
      <t>m</t>
    </r>
    <r>
      <rPr>
        <vertAlign val="superscript"/>
        <sz val="11"/>
        <rFont val="Arial"/>
        <family val="2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</si>
  <si>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t>CENA NETTO(suma od poz. I.8.1 do poz I.8.51 ):</t>
  </si>
  <si>
    <t>PODATEK VAT (23% od poz. I.8.1 do poz I.8.51):</t>
  </si>
  <si>
    <t>CENA BRUTTO (suma od poz. I.8.1 do poz I.8.51 ):</t>
  </si>
  <si>
    <t>GRUPA 8 - DROBNE REMONTY MOSTÓW I PRZEPUSTÓW - opcja</t>
  </si>
  <si>
    <t>OGÓŁEM CENA NETTO ZADANIA (suma zakres podstawowy+opcja):</t>
  </si>
  <si>
    <t>OGÓŁEM PODATEK VAT (suma zakres podstawowy+opcja):</t>
  </si>
  <si>
    <t>OGÓŁEM CENA BRUTTO(suma zakres podstawowy+opcja):</t>
  </si>
  <si>
    <t>Kompleksowe letnie utrzymanie dróg wojewódzkich na terenie województwa podkarpackiego w 2026 r. - cz. 6   - RDW Rymanów</t>
  </si>
  <si>
    <r>
      <t>- nawierzchni jezdni i chodników (dwukrotne)
(2razy x 3400.m2 = 6800m2 )
Termin realizacji:
Etap I od podpisania umowy do 30.06.2026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rFont val="Arial"/>
        <family val="2"/>
        <charset val="238"/>
      </rPr>
      <t>Etap II od 01.07.2026 do 31.10.2026</t>
    </r>
  </si>
  <si>
    <t>- wpustów ściekowych i rur odpływowych
(2razy x 20 szt. = 40szt. )
Etap I od podpisania umowy do 30.06.2026
Etap II od 01.07.2026 do 31.10.2026</t>
  </si>
  <si>
    <t>- dylatacji i koryt ściekowych
(2razy x ….......... = …..........m2)
Etap I od podpisania umowy do 30.06.2026
Etap II od 01.07.2026 do 31.10.2026</t>
  </si>
  <si>
    <t>Usunięcie zarośli, krzewów, odrostów drzew z odwozem i utylizacją (2x)
(2 x 100m2=200m2 )
Termin realizacji:
Etap I od podpisania umowy do 30.06.2026
Etap II od 01.07.2026 do 31.10.2026</t>
  </si>
  <si>
    <t>Czyszczenie koryta cieku z odwozem i utylizacją (2x)
(2 x 225m2 = 450m2)
Termin realizacji:
Etap I od podpisania umowy do 30.06.2026
Etap II od 01.07.2026 do 31.10.2026</t>
  </si>
  <si>
    <t>Koszenie traw w obrębie obiektów mostowych (na stożkach i skarpach nasypu 10m przed i za mostem na szerokości mostu + 5m od krawędzi stopy skarpy) z odwozem i utylizacją (2x)
(2 x 8200m2 = 16400m2 )
Termin realizacji:
Etap I od podpisania umowy do 30.06.2026
Etap II od 01.07.2026 do 31.10.2026</t>
  </si>
  <si>
    <t>Zbieranie śmieci w obrębie obiektów mostowych  i ich utylizacja na koszt wykonawcy robót z odwozem i utylizacją (2x)
(2 x 340m2 = 680m2 )
Termin realizacji:
Etap I od podpisania umowy do 30.06.2026
Etap II od 01.07.2026 do 31.10.2026</t>
  </si>
  <si>
    <r>
      <t>- nawierzchni jezdni i chodników (dwukrotne)
(2razy x 3600m2 = 7200m2 )
Termin realizacji:
Etap I od podpisania umowy do 30.06.2026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rFont val="Arial"/>
        <family val="2"/>
        <charset val="238"/>
      </rPr>
      <t>Etap II od 01.07.2026 do 31.10.2026</t>
    </r>
  </si>
  <si>
    <t>- wpustów ściekowych i rur odpływowych
(2razy x 30zt. =60szt. )
Etap I od podpisania umowy do 30.06.2026
Etap II od 01.07.2026 do 31.10.2026</t>
  </si>
  <si>
    <t>Usunięcie zarośli, krzewów, odrostów drzew z odwozem i utylizacją (2x)
(2 x 150m2 =300m2 )
Termin realizacji:
Etap I od podpisania umowy do 30.06.2026
Etap II od 01.07.2026 do 31.10.2026</t>
  </si>
  <si>
    <t>Czyszczenie koryta cieku z odwozem i utylizacją (2x)
(2 x 225 m2= 450m2 )
Termin realizacji:
Etap I od podpisania umowy do 30.06.2026
Etap II od 01.07.2026 do 31.10.2026</t>
  </si>
  <si>
    <t>Koszenie traw w obrębie obiektów mostowych (na stożkach i skarpach nasypu 10m przed i za mostem na szerokości mostu + 5m od krawędzi stopy skarpy) z odwozem i utylizacją (2x)
(2 x 8400m2 = 16800m2 )
Termin realizacji:
Etap I od podpisania umowy do 30.06.2026
Etap II od 01.07.2026 do 31.10.2026</t>
  </si>
  <si>
    <t>Zbieranie śmieci w obrębie obiektów mostowych  i ich utylizacja na koszt wykonawcy robót z odwozem i utylizacją (2x)
(2 x 370m2 = 740m2 )
Termin realizacji:
Etap I od podpisania umowy do 30.06.2026
Etap II od 01.07.2026 do 31.10.2026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</si>
</sst>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#,##0.0"/>
    <numFmt numFmtId="166" formatCode="#,##0.00_ ;\-#,##0.00\ "/>
  </numFmts>
  <fonts count="42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 CE"/>
      <charset val="238"/>
    </font>
    <font>
      <b/>
      <u/>
      <sz val="12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4"/>
      <name val="Arial CE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4"/>
      <name val="Arial CE"/>
      <charset val="238"/>
    </font>
    <font>
      <sz val="16"/>
      <name val="Arial CE"/>
      <charset val="238"/>
    </font>
    <font>
      <b/>
      <sz val="16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vertAlign val="superscript"/>
      <sz val="12"/>
      <color theme="1"/>
      <name val="Arial"/>
      <family val="2"/>
      <charset val="238"/>
    </font>
    <font>
      <vertAlign val="superscript"/>
      <sz val="12"/>
      <name val="Arial"/>
      <family val="2"/>
      <charset val="238"/>
    </font>
    <font>
      <sz val="10"/>
      <name val="Arial CE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5" fillId="0" borderId="0"/>
    <xf numFmtId="0" fontId="18" fillId="0" borderId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0" fontId="18" fillId="0" borderId="0"/>
    <xf numFmtId="0" fontId="2" fillId="0" borderId="0"/>
    <xf numFmtId="0" fontId="20" fillId="5" borderId="0" applyNumberFormat="0" applyBorder="0" applyAlignment="0" applyProtection="0"/>
    <xf numFmtId="0" fontId="2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640">
    <xf numFmtId="0" fontId="0" fillId="0" borderId="0" xfId="0"/>
    <xf numFmtId="4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1" fontId="10" fillId="0" borderId="14" xfId="0" applyNumberFormat="1" applyFont="1" applyBorder="1" applyAlignment="1">
      <alignment horizontal="center" vertical="center"/>
    </xf>
    <xf numFmtId="1" fontId="10" fillId="0" borderId="15" xfId="0" applyNumberFormat="1" applyFont="1" applyBorder="1" applyAlignment="1">
      <alignment horizontal="center" vertical="center"/>
    </xf>
    <xf numFmtId="1" fontId="10" fillId="0" borderId="19" xfId="0" applyNumberFormat="1" applyFont="1" applyBorder="1" applyAlignment="1">
      <alignment horizontal="center" vertical="center"/>
    </xf>
    <xf numFmtId="1" fontId="9" fillId="0" borderId="14" xfId="0" applyNumberFormat="1" applyFont="1" applyBorder="1" applyAlignment="1">
      <alignment horizontal="center" vertical="center"/>
    </xf>
    <xf numFmtId="1" fontId="9" fillId="0" borderId="38" xfId="0" applyNumberFormat="1" applyFont="1" applyBorder="1" applyAlignment="1">
      <alignment horizontal="center" vertical="center"/>
    </xf>
    <xf numFmtId="2" fontId="10" fillId="0" borderId="20" xfId="0" applyNumberFormat="1" applyFont="1" applyBorder="1" applyAlignment="1">
      <alignment vertical="center"/>
    </xf>
    <xf numFmtId="2" fontId="10" fillId="0" borderId="6" xfId="0" applyNumberFormat="1" applyFont="1" applyBorder="1" applyAlignment="1">
      <alignment vertical="center"/>
    </xf>
    <xf numFmtId="2" fontId="10" fillId="0" borderId="6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4" fontId="10" fillId="0" borderId="25" xfId="0" applyNumberFormat="1" applyFont="1" applyBorder="1" applyAlignment="1">
      <alignment horizontal="center" vertical="center"/>
    </xf>
    <xf numFmtId="2" fontId="10" fillId="0" borderId="31" xfId="0" applyNumberFormat="1" applyFont="1" applyBorder="1" applyAlignment="1">
      <alignment vertical="center"/>
    </xf>
    <xf numFmtId="2" fontId="10" fillId="0" borderId="5" xfId="0" applyNumberFormat="1" applyFont="1" applyBorder="1" applyAlignment="1">
      <alignment vertical="center"/>
    </xf>
    <xf numFmtId="2" fontId="10" fillId="0" borderId="5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4" fontId="10" fillId="0" borderId="32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2" fontId="10" fillId="0" borderId="37" xfId="0" applyNumberFormat="1" applyFont="1" applyBorder="1" applyAlignment="1">
      <alignment vertical="center"/>
    </xf>
    <xf numFmtId="2" fontId="10" fillId="0" borderId="14" xfId="0" applyNumberFormat="1" applyFont="1" applyBorder="1" applyAlignment="1">
      <alignment vertical="center"/>
    </xf>
    <xf numFmtId="49" fontId="10" fillId="0" borderId="15" xfId="0" applyNumberFormat="1" applyFont="1" applyBorder="1" applyAlignment="1">
      <alignment horizontal="center" vertical="center"/>
    </xf>
    <xf numFmtId="2" fontId="10" fillId="0" borderId="15" xfId="0" applyNumberFormat="1" applyFont="1" applyBorder="1" applyAlignment="1">
      <alignment vertical="center"/>
    </xf>
    <xf numFmtId="2" fontId="10" fillId="0" borderId="15" xfId="0" applyNumberFormat="1" applyFont="1" applyBorder="1" applyAlignment="1">
      <alignment horizontal="center" vertical="center"/>
    </xf>
    <xf numFmtId="3" fontId="10" fillId="0" borderId="15" xfId="0" applyNumberFormat="1" applyFont="1" applyBorder="1" applyAlignment="1">
      <alignment horizontal="center" vertical="center"/>
    </xf>
    <xf numFmtId="4" fontId="10" fillId="0" borderId="16" xfId="0" applyNumberFormat="1" applyFont="1" applyBorder="1" applyAlignment="1">
      <alignment horizontal="center" vertical="center"/>
    </xf>
    <xf numFmtId="2" fontId="10" fillId="0" borderId="26" xfId="0" applyNumberFormat="1" applyFont="1" applyBorder="1" applyAlignment="1">
      <alignment vertical="center"/>
    </xf>
    <xf numFmtId="2" fontId="10" fillId="0" borderId="43" xfId="0" applyNumberFormat="1" applyFont="1" applyBorder="1" applyAlignment="1">
      <alignment vertical="center"/>
    </xf>
    <xf numFmtId="2" fontId="10" fillId="0" borderId="44" xfId="0" applyNumberFormat="1" applyFont="1" applyBorder="1" applyAlignment="1">
      <alignment vertical="center"/>
    </xf>
    <xf numFmtId="2" fontId="10" fillId="0" borderId="44" xfId="0" applyNumberFormat="1" applyFont="1" applyBorder="1" applyAlignment="1">
      <alignment horizontal="center" vertical="center"/>
    </xf>
    <xf numFmtId="3" fontId="10" fillId="0" borderId="44" xfId="0" applyNumberFormat="1" applyFont="1" applyBorder="1" applyAlignment="1">
      <alignment horizontal="center" vertical="center"/>
    </xf>
    <xf numFmtId="4" fontId="10" fillId="0" borderId="44" xfId="0" applyNumberFormat="1" applyFont="1" applyBorder="1" applyAlignment="1">
      <alignment horizontal="center" vertical="center"/>
    </xf>
    <xf numFmtId="4" fontId="10" fillId="0" borderId="45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vertical="center"/>
    </xf>
    <xf numFmtId="2" fontId="10" fillId="0" borderId="4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center" vertical="center"/>
    </xf>
    <xf numFmtId="2" fontId="10" fillId="0" borderId="22" xfId="0" applyNumberFormat="1" applyFont="1" applyBorder="1" applyAlignment="1">
      <alignment vertical="center"/>
    </xf>
    <xf numFmtId="2" fontId="10" fillId="0" borderId="42" xfId="0" applyNumberFormat="1" applyFont="1" applyBorder="1" applyAlignment="1">
      <alignment horizontal="left" vertical="center" wrapText="1"/>
    </xf>
    <xf numFmtId="2" fontId="10" fillId="0" borderId="42" xfId="0" applyNumberFormat="1" applyFont="1" applyBorder="1" applyAlignment="1">
      <alignment horizontal="center" vertical="center"/>
    </xf>
    <xf numFmtId="3" fontId="10" fillId="0" borderId="42" xfId="0" applyNumberFormat="1" applyFont="1" applyBorder="1" applyAlignment="1">
      <alignment horizontal="center" vertical="center"/>
    </xf>
    <xf numFmtId="4" fontId="10" fillId="0" borderId="42" xfId="0" applyNumberFormat="1" applyFont="1" applyBorder="1" applyAlignment="1">
      <alignment horizontal="center" vertical="center"/>
    </xf>
    <xf numFmtId="4" fontId="10" fillId="0" borderId="23" xfId="0" applyNumberFormat="1" applyFont="1" applyBorder="1" applyAlignment="1">
      <alignment horizontal="center" vertical="center"/>
    </xf>
    <xf numFmtId="2" fontId="10" fillId="0" borderId="24" xfId="0" applyNumberFormat="1" applyFont="1" applyBorder="1" applyAlignment="1">
      <alignment vertical="center"/>
    </xf>
    <xf numFmtId="2" fontId="10" fillId="0" borderId="4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vertical="center" wrapText="1"/>
    </xf>
    <xf numFmtId="4" fontId="10" fillId="0" borderId="6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2" xfId="0" applyNumberFormat="1" applyFont="1" applyBorder="1" applyAlignment="1">
      <alignment horizontal="center" vertical="center" wrapText="1"/>
    </xf>
    <xf numFmtId="2" fontId="10" fillId="0" borderId="42" xfId="0" applyNumberFormat="1" applyFont="1" applyBorder="1" applyAlignment="1">
      <alignment vertical="center" wrapText="1"/>
    </xf>
    <xf numFmtId="2" fontId="9" fillId="0" borderId="24" xfId="0" applyNumberFormat="1" applyFont="1" applyBorder="1" applyAlignment="1">
      <alignment horizontal="center" vertical="center"/>
    </xf>
    <xf numFmtId="2" fontId="9" fillId="0" borderId="20" xfId="0" applyNumberFormat="1" applyFont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2" fontId="13" fillId="0" borderId="5" xfId="0" applyNumberFormat="1" applyFont="1" applyBorder="1" applyAlignment="1">
      <alignment vertical="center"/>
    </xf>
    <xf numFmtId="2" fontId="13" fillId="0" borderId="5" xfId="0" applyNumberFormat="1" applyFont="1" applyBorder="1" applyAlignment="1">
      <alignment horizontal="center" vertical="center"/>
    </xf>
    <xf numFmtId="3" fontId="13" fillId="0" borderId="5" xfId="0" applyNumberFormat="1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4" fontId="13" fillId="0" borderId="32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4" fontId="13" fillId="0" borderId="21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/>
    </xf>
    <xf numFmtId="49" fontId="14" fillId="0" borderId="33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vertical="center" wrapText="1"/>
    </xf>
    <xf numFmtId="4" fontId="13" fillId="0" borderId="6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2" fontId="0" fillId="2" borderId="0" xfId="0" applyNumberFormat="1" applyFill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center" vertical="center"/>
    </xf>
    <xf numFmtId="2" fontId="9" fillId="2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2" fontId="9" fillId="3" borderId="0" xfId="0" applyNumberFormat="1" applyFont="1" applyFill="1" applyAlignment="1">
      <alignment horizontal="center" vertical="center" wrapText="1"/>
    </xf>
    <xf numFmtId="2" fontId="9" fillId="4" borderId="0" xfId="0" applyNumberFormat="1" applyFont="1" applyFill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0" fontId="13" fillId="0" borderId="0" xfId="1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3" fontId="10" fillId="2" borderId="0" xfId="0" applyNumberFormat="1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4" fontId="10" fillId="3" borderId="0" xfId="0" applyNumberFormat="1" applyFont="1" applyFill="1" applyAlignment="1">
      <alignment horizontal="center" vertical="center"/>
    </xf>
    <xf numFmtId="4" fontId="0" fillId="4" borderId="0" xfId="0" applyNumberFormat="1" applyFill="1" applyAlignment="1">
      <alignment vertical="center"/>
    </xf>
    <xf numFmtId="4" fontId="9" fillId="2" borderId="0" xfId="0" applyNumberFormat="1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3" fontId="10" fillId="0" borderId="0" xfId="0" applyNumberFormat="1" applyFont="1" applyAlignment="1">
      <alignment vertical="center" wrapText="1"/>
    </xf>
    <xf numFmtId="2" fontId="25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0" fontId="1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3" fontId="10" fillId="0" borderId="20" xfId="0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 wrapText="1"/>
    </xf>
    <xf numFmtId="2" fontId="1" fillId="0" borderId="52" xfId="0" applyNumberFormat="1" applyFont="1" applyBorder="1" applyAlignment="1">
      <alignment vertical="center"/>
    </xf>
    <xf numFmtId="1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2" fontId="10" fillId="0" borderId="14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4" fontId="9" fillId="0" borderId="21" xfId="0" applyNumberFormat="1" applyFont="1" applyBorder="1" applyAlignment="1">
      <alignment horizontal="center" vertical="center"/>
    </xf>
    <xf numFmtId="2" fontId="9" fillId="0" borderId="4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" fillId="0" borderId="52" xfId="1" applyFont="1" applyBorder="1" applyAlignment="1">
      <alignment vertical="center" wrapText="1"/>
    </xf>
    <xf numFmtId="0" fontId="31" fillId="0" borderId="52" xfId="0" applyFont="1" applyBorder="1" applyAlignment="1">
      <alignment vertical="center" wrapText="1"/>
    </xf>
    <xf numFmtId="3" fontId="10" fillId="0" borderId="44" xfId="0" applyNumberFormat="1" applyFont="1" applyBorder="1" applyAlignment="1">
      <alignment horizontal="center" vertical="center" wrapText="1"/>
    </xf>
    <xf numFmtId="3" fontId="10" fillId="0" borderId="42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0" fillId="0" borderId="0" xfId="0" applyNumberFormat="1"/>
    <xf numFmtId="3" fontId="9" fillId="2" borderId="0" xfId="0" applyNumberFormat="1" applyFont="1" applyFill="1" applyAlignment="1">
      <alignment horizontal="center" vertical="center" wrapText="1"/>
    </xf>
    <xf numFmtId="3" fontId="0" fillId="2" borderId="0" xfId="0" applyNumberFormat="1" applyFill="1" applyAlignment="1">
      <alignment horizontal="center" vertical="center"/>
    </xf>
    <xf numFmtId="3" fontId="12" fillId="0" borderId="0" xfId="0" applyNumberFormat="1" applyFont="1" applyAlignment="1">
      <alignment horizontal="right" vertical="center"/>
    </xf>
    <xf numFmtId="3" fontId="32" fillId="0" borderId="0" xfId="0" applyNumberFormat="1" applyFont="1" applyAlignment="1">
      <alignment horizontal="center" vertical="center"/>
    </xf>
    <xf numFmtId="3" fontId="32" fillId="0" borderId="0" xfId="0" applyNumberFormat="1" applyFont="1"/>
    <xf numFmtId="3" fontId="13" fillId="0" borderId="44" xfId="0" applyNumberFormat="1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center" vertical="center" wrapText="1"/>
    </xf>
    <xf numFmtId="3" fontId="13" fillId="0" borderId="42" xfId="0" applyNumberFormat="1" applyFont="1" applyBorder="1" applyAlignment="1">
      <alignment horizontal="center" vertical="center" wrapText="1"/>
    </xf>
    <xf numFmtId="3" fontId="10" fillId="0" borderId="4" xfId="1" applyNumberFormat="1" applyFont="1" applyBorder="1" applyAlignment="1">
      <alignment horizontal="left" vertical="center" wrapText="1"/>
    </xf>
    <xf numFmtId="3" fontId="10" fillId="0" borderId="4" xfId="1" applyNumberFormat="1" applyFont="1" applyBorder="1" applyAlignment="1">
      <alignment horizontal="center" vertical="center"/>
    </xf>
    <xf numFmtId="3" fontId="10" fillId="0" borderId="4" xfId="1" applyNumberFormat="1" applyFont="1" applyBorder="1" applyAlignment="1">
      <alignment vertical="center" wrapText="1"/>
    </xf>
    <xf numFmtId="3" fontId="10" fillId="0" borderId="20" xfId="0" applyNumberFormat="1" applyFont="1" applyBorder="1" applyAlignment="1">
      <alignment horizontal="center" vertical="center" wrapText="1"/>
    </xf>
    <xf numFmtId="3" fontId="10" fillId="0" borderId="4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6" fillId="3" borderId="0" xfId="1" applyFont="1" applyFill="1" applyAlignment="1">
      <alignment vertical="center" wrapText="1"/>
    </xf>
    <xf numFmtId="0" fontId="16" fillId="4" borderId="0" xfId="1" applyFont="1" applyFill="1" applyAlignment="1">
      <alignment vertical="center" wrapText="1"/>
    </xf>
    <xf numFmtId="0" fontId="13" fillId="0" borderId="44" xfId="0" applyFont="1" applyBorder="1" applyAlignment="1">
      <alignment horizontal="left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2" fontId="13" fillId="0" borderId="42" xfId="0" applyNumberFormat="1" applyFont="1" applyBorder="1" applyAlignment="1">
      <alignment horizontal="center" vertical="center"/>
    </xf>
    <xf numFmtId="0" fontId="13" fillId="0" borderId="42" xfId="0" applyFont="1" applyBorder="1" applyAlignment="1">
      <alignment horizontal="left" vertical="center" wrapText="1"/>
    </xf>
    <xf numFmtId="2" fontId="13" fillId="0" borderId="44" xfId="0" applyNumberFormat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2" fontId="13" fillId="0" borderId="42" xfId="0" applyNumberFormat="1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2" fontId="28" fillId="0" borderId="39" xfId="0" applyNumberFormat="1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3" fontId="13" fillId="0" borderId="42" xfId="0" applyNumberFormat="1" applyFont="1" applyBorder="1" applyAlignment="1">
      <alignment horizontal="center" vertical="center"/>
    </xf>
    <xf numFmtId="2" fontId="12" fillId="0" borderId="47" xfId="0" applyNumberFormat="1" applyFont="1" applyBorder="1" applyAlignment="1">
      <alignment horizontal="center" vertical="center" wrapText="1"/>
    </xf>
    <xf numFmtId="2" fontId="13" fillId="0" borderId="43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 wrapText="1"/>
    </xf>
    <xf numFmtId="49" fontId="24" fillId="0" borderId="44" xfId="0" applyNumberFormat="1" applyFont="1" applyBorder="1" applyAlignment="1">
      <alignment horizontal="center" vertical="center" wrapText="1"/>
    </xf>
    <xf numFmtId="3" fontId="13" fillId="0" borderId="44" xfId="13" applyNumberFormat="1" applyFont="1" applyFill="1" applyBorder="1" applyAlignment="1">
      <alignment horizontal="center" vertical="center" wrapText="1"/>
    </xf>
    <xf numFmtId="2" fontId="13" fillId="0" borderId="20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2" fontId="13" fillId="0" borderId="22" xfId="0" applyNumberFormat="1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 wrapText="1"/>
    </xf>
    <xf numFmtId="49" fontId="24" fillId="0" borderId="42" xfId="0" applyNumberFormat="1" applyFont="1" applyBorder="1" applyAlignment="1">
      <alignment horizontal="center" vertical="center" wrapText="1"/>
    </xf>
    <xf numFmtId="49" fontId="34" fillId="0" borderId="44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2" fontId="13" fillId="0" borderId="43" xfId="0" applyNumberFormat="1" applyFont="1" applyBorder="1" applyAlignment="1">
      <alignment horizontal="center" vertical="center" wrapText="1"/>
    </xf>
    <xf numFmtId="2" fontId="13" fillId="0" borderId="20" xfId="0" applyNumberFormat="1" applyFont="1" applyBorder="1" applyAlignment="1">
      <alignment horizontal="center" vertical="center" wrapText="1"/>
    </xf>
    <xf numFmtId="2" fontId="13" fillId="0" borderId="22" xfId="0" applyNumberFormat="1" applyFont="1" applyBorder="1" applyAlignment="1">
      <alignment horizontal="center" vertical="center" wrapText="1"/>
    </xf>
    <xf numFmtId="2" fontId="28" fillId="0" borderId="56" xfId="0" applyNumberFormat="1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/>
    </xf>
    <xf numFmtId="4" fontId="13" fillId="0" borderId="47" xfId="0" applyNumberFormat="1" applyFont="1" applyBorder="1" applyAlignment="1">
      <alignment horizontal="center" vertical="center"/>
    </xf>
    <xf numFmtId="2" fontId="12" fillId="0" borderId="46" xfId="0" applyNumberFormat="1" applyFont="1" applyBorder="1" applyAlignment="1">
      <alignment horizontal="center" vertical="center" wrapText="1"/>
    </xf>
    <xf numFmtId="4" fontId="13" fillId="0" borderId="46" xfId="0" applyNumberFormat="1" applyFont="1" applyBorder="1" applyAlignment="1">
      <alignment horizontal="center" vertical="center"/>
    </xf>
    <xf numFmtId="4" fontId="12" fillId="0" borderId="46" xfId="0" applyNumberFormat="1" applyFont="1" applyBorder="1" applyAlignment="1">
      <alignment horizontal="center" vertical="center"/>
    </xf>
    <xf numFmtId="2" fontId="32" fillId="0" borderId="0" xfId="0" applyNumberFormat="1" applyFont="1" applyAlignment="1">
      <alignment vertical="center"/>
    </xf>
    <xf numFmtId="2" fontId="13" fillId="0" borderId="0" xfId="0" applyNumberFormat="1" applyFont="1" applyAlignment="1">
      <alignment vertical="center"/>
    </xf>
    <xf numFmtId="2" fontId="24" fillId="0" borderId="0" xfId="0" applyNumberFormat="1" applyFont="1" applyAlignment="1">
      <alignment vertical="center"/>
    </xf>
    <xf numFmtId="4" fontId="32" fillId="0" borderId="0" xfId="0" applyNumberFormat="1" applyFont="1" applyAlignment="1">
      <alignment vertical="center"/>
    </xf>
    <xf numFmtId="4" fontId="28" fillId="0" borderId="53" xfId="0" applyNumberFormat="1" applyFont="1" applyBorder="1" applyAlignment="1">
      <alignment horizontal="center" vertical="center"/>
    </xf>
    <xf numFmtId="4" fontId="28" fillId="0" borderId="54" xfId="0" applyNumberFormat="1" applyFont="1" applyBorder="1" applyAlignment="1">
      <alignment horizontal="center" vertical="center"/>
    </xf>
    <xf numFmtId="4" fontId="28" fillId="0" borderId="55" xfId="0" applyNumberFormat="1" applyFont="1" applyBorder="1" applyAlignment="1">
      <alignment horizontal="center" vertical="center"/>
    </xf>
    <xf numFmtId="2" fontId="32" fillId="0" borderId="0" xfId="0" applyNumberFormat="1" applyFont="1" applyAlignment="1">
      <alignment horizontal="center" vertical="center"/>
    </xf>
    <xf numFmtId="3" fontId="13" fillId="0" borderId="4" xfId="1" applyNumberFormat="1" applyFont="1" applyBorder="1" applyAlignment="1">
      <alignment horizontal="center" vertical="center" wrapText="1"/>
    </xf>
    <xf numFmtId="0" fontId="13" fillId="0" borderId="4" xfId="12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3" fontId="13" fillId="0" borderId="20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left" vertical="center" wrapText="1"/>
    </xf>
    <xf numFmtId="43" fontId="13" fillId="0" borderId="60" xfId="13" applyFont="1" applyFill="1" applyBorder="1" applyAlignment="1">
      <alignment horizontal="center" vertical="center" wrapText="1"/>
    </xf>
    <xf numFmtId="43" fontId="13" fillId="0" borderId="64" xfId="13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28" fillId="0" borderId="26" xfId="0" applyNumberFormat="1" applyFont="1" applyBorder="1" applyAlignment="1">
      <alignment horizontal="center" vertical="center" wrapText="1"/>
    </xf>
    <xf numFmtId="2" fontId="9" fillId="0" borderId="66" xfId="0" applyNumberFormat="1" applyFont="1" applyBorder="1" applyAlignment="1">
      <alignment horizontal="center" vertical="center"/>
    </xf>
    <xf numFmtId="2" fontId="9" fillId="0" borderId="29" xfId="0" applyNumberFormat="1" applyFont="1" applyBorder="1" applyAlignment="1">
      <alignment horizontal="center" vertical="center"/>
    </xf>
    <xf numFmtId="2" fontId="9" fillId="0" borderId="36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3" fontId="13" fillId="0" borderId="4" xfId="1" applyNumberFormat="1" applyFont="1" applyBorder="1" applyAlignment="1">
      <alignment horizontal="left" vertical="center" wrapText="1"/>
    </xf>
    <xf numFmtId="3" fontId="13" fillId="0" borderId="4" xfId="1" applyNumberFormat="1" applyFont="1" applyBorder="1" applyAlignment="1">
      <alignment horizontal="center" vertical="center"/>
    </xf>
    <xf numFmtId="2" fontId="13" fillId="0" borderId="15" xfId="0" applyNumberFormat="1" applyFont="1" applyBorder="1" applyAlignment="1">
      <alignment horizontal="left" vertical="center" wrapText="1"/>
    </xf>
    <xf numFmtId="2" fontId="13" fillId="0" borderId="15" xfId="0" applyNumberFormat="1" applyFont="1" applyBorder="1" applyAlignment="1">
      <alignment horizontal="center" vertical="center" wrapText="1"/>
    </xf>
    <xf numFmtId="4" fontId="9" fillId="0" borderId="45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horizontal="center" vertical="center"/>
    </xf>
    <xf numFmtId="43" fontId="13" fillId="0" borderId="63" xfId="13" applyFont="1" applyFill="1" applyBorder="1" applyAlignment="1">
      <alignment horizontal="center" vertical="center" wrapText="1"/>
    </xf>
    <xf numFmtId="3" fontId="13" fillId="0" borderId="43" xfId="0" applyNumberFormat="1" applyFont="1" applyBorder="1" applyAlignment="1">
      <alignment horizontal="center" vertical="center"/>
    </xf>
    <xf numFmtId="3" fontId="13" fillId="0" borderId="44" xfId="0" applyNumberFormat="1" applyFont="1" applyBorder="1" applyAlignment="1">
      <alignment horizontal="left" vertical="center" wrapText="1"/>
    </xf>
    <xf numFmtId="3" fontId="10" fillId="0" borderId="43" xfId="0" applyNumberFormat="1" applyFont="1" applyBorder="1" applyAlignment="1">
      <alignment horizontal="center" vertical="center"/>
    </xf>
    <xf numFmtId="3" fontId="13" fillId="0" borderId="44" xfId="1" applyNumberFormat="1" applyFont="1" applyBorder="1" applyAlignment="1">
      <alignment horizontal="left" vertical="center" wrapText="1"/>
    </xf>
    <xf numFmtId="3" fontId="10" fillId="0" borderId="44" xfId="1" applyNumberFormat="1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3" fontId="10" fillId="0" borderId="42" xfId="1" applyNumberFormat="1" applyFont="1" applyBorder="1" applyAlignment="1">
      <alignment horizontal="left" vertical="center" wrapText="1"/>
    </xf>
    <xf numFmtId="3" fontId="10" fillId="0" borderId="42" xfId="1" applyNumberFormat="1" applyFont="1" applyBorder="1" applyAlignment="1">
      <alignment horizontal="center" vertical="center"/>
    </xf>
    <xf numFmtId="49" fontId="34" fillId="0" borderId="42" xfId="0" applyNumberFormat="1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4" fontId="13" fillId="0" borderId="42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 wrapText="1"/>
    </xf>
    <xf numFmtId="4" fontId="10" fillId="0" borderId="44" xfId="0" applyNumberFormat="1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/>
    </xf>
    <xf numFmtId="3" fontId="13" fillId="0" borderId="5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4" fontId="10" fillId="0" borderId="45" xfId="0" applyNumberFormat="1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 wrapText="1"/>
    </xf>
    <xf numFmtId="4" fontId="10" fillId="0" borderId="21" xfId="0" applyNumberFormat="1" applyFont="1" applyBorder="1" applyAlignment="1">
      <alignment horizontal="center" vertical="center" wrapText="1"/>
    </xf>
    <xf numFmtId="3" fontId="13" fillId="0" borderId="31" xfId="0" applyNumberFormat="1" applyFont="1" applyBorder="1" applyAlignment="1">
      <alignment horizontal="center" vertical="center"/>
    </xf>
    <xf numFmtId="3" fontId="13" fillId="0" borderId="5" xfId="0" applyNumberFormat="1" applyFont="1" applyBorder="1" applyAlignment="1">
      <alignment horizontal="left" vertical="center" wrapText="1"/>
    </xf>
    <xf numFmtId="4" fontId="10" fillId="0" borderId="65" xfId="0" applyNumberFormat="1" applyFont="1" applyBorder="1" applyAlignment="1">
      <alignment horizontal="center" vertical="center" wrapText="1"/>
    </xf>
    <xf numFmtId="2" fontId="9" fillId="0" borderId="69" xfId="0" applyNumberFormat="1" applyFont="1" applyBorder="1" applyAlignment="1">
      <alignment horizontal="center" vertical="center"/>
    </xf>
    <xf numFmtId="4" fontId="10" fillId="0" borderId="32" xfId="0" applyNumberFormat="1" applyFont="1" applyBorder="1" applyAlignment="1">
      <alignment horizontal="center" vertical="center" wrapText="1"/>
    </xf>
    <xf numFmtId="3" fontId="10" fillId="0" borderId="3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 wrapText="1"/>
    </xf>
    <xf numFmtId="4" fontId="13" fillId="0" borderId="45" xfId="13" applyNumberFormat="1" applyFont="1" applyFill="1" applyBorder="1" applyAlignment="1">
      <alignment horizontal="center" vertical="center" wrapText="1"/>
    </xf>
    <xf numFmtId="4" fontId="13" fillId="0" borderId="21" xfId="13" applyNumberFormat="1" applyFont="1" applyFill="1" applyBorder="1" applyAlignment="1">
      <alignment horizontal="center" vertical="center" wrapText="1"/>
    </xf>
    <xf numFmtId="4" fontId="13" fillId="0" borderId="27" xfId="13" applyNumberFormat="1" applyFont="1" applyFill="1" applyBorder="1" applyAlignment="1">
      <alignment horizontal="center" vertical="center" wrapText="1"/>
    </xf>
    <xf numFmtId="4" fontId="13" fillId="0" borderId="23" xfId="13" applyNumberFormat="1" applyFont="1" applyFill="1" applyBorder="1" applyAlignment="1">
      <alignment horizontal="center" vertical="center" wrapText="1"/>
    </xf>
    <xf numFmtId="166" fontId="13" fillId="0" borderId="63" xfId="13" applyNumberFormat="1" applyFont="1" applyFill="1" applyBorder="1" applyAlignment="1">
      <alignment horizontal="center" vertical="center" wrapText="1"/>
    </xf>
    <xf numFmtId="2" fontId="10" fillId="0" borderId="26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left" vertical="center" wrapText="1"/>
    </xf>
    <xf numFmtId="4" fontId="10" fillId="0" borderId="27" xfId="0" applyNumberFormat="1" applyFont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 vertical="center" wrapText="1"/>
    </xf>
    <xf numFmtId="2" fontId="13" fillId="0" borderId="3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" fontId="13" fillId="0" borderId="65" xfId="13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28" fillId="0" borderId="14" xfId="0" applyNumberFormat="1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6" fillId="0" borderId="0" xfId="0" applyFont="1"/>
    <xf numFmtId="2" fontId="14" fillId="0" borderId="43" xfId="0" applyNumberFormat="1" applyFont="1" applyBorder="1" applyAlignment="1" applyProtection="1">
      <alignment horizontal="center" vertical="center"/>
      <protection locked="0"/>
    </xf>
    <xf numFmtId="49" fontId="14" fillId="0" borderId="44" xfId="0" applyNumberFormat="1" applyFont="1" applyBorder="1" applyAlignment="1" applyProtection="1">
      <alignment horizontal="center" vertical="center"/>
      <protection locked="0"/>
    </xf>
    <xf numFmtId="0" fontId="14" fillId="0" borderId="44" xfId="0" applyFont="1" applyBorder="1" applyAlignment="1" applyProtection="1">
      <alignment vertical="center" wrapText="1"/>
      <protection locked="0"/>
    </xf>
    <xf numFmtId="0" fontId="14" fillId="0" borderId="44" xfId="0" applyFont="1" applyBorder="1" applyAlignment="1" applyProtection="1">
      <alignment horizontal="center" vertical="center" wrapText="1"/>
      <protection locked="0"/>
    </xf>
    <xf numFmtId="4" fontId="14" fillId="0" borderId="44" xfId="0" applyNumberFormat="1" applyFont="1" applyBorder="1" applyAlignment="1" applyProtection="1">
      <alignment horizontal="center" vertical="center"/>
      <protection locked="0"/>
    </xf>
    <xf numFmtId="0" fontId="0" fillId="0" borderId="45" xfId="0" applyBorder="1"/>
    <xf numFmtId="2" fontId="14" fillId="0" borderId="20" xfId="0" applyNumberFormat="1" applyFont="1" applyBorder="1" applyAlignment="1" applyProtection="1">
      <alignment horizontal="center" vertical="center"/>
      <protection locked="0"/>
    </xf>
    <xf numFmtId="0" fontId="14" fillId="0" borderId="4" xfId="12" quotePrefix="1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4" fontId="14" fillId="6" borderId="4" xfId="0" applyNumberFormat="1" applyFont="1" applyFill="1" applyBorder="1" applyAlignment="1" applyProtection="1">
      <alignment horizontal="center" vertical="center" wrapText="1"/>
      <protection locked="0"/>
    </xf>
    <xf numFmtId="4" fontId="14" fillId="6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21" xfId="0" applyBorder="1"/>
    <xf numFmtId="4" fontId="14" fillId="0" borderId="4" xfId="0" applyNumberFormat="1" applyFont="1" applyBorder="1" applyAlignment="1" applyProtection="1">
      <alignment horizontal="center" vertical="center" wrapText="1"/>
      <protection locked="0"/>
    </xf>
    <xf numFmtId="4" fontId="14" fillId="0" borderId="4" xfId="0" applyNumberFormat="1" applyFont="1" applyBorder="1" applyAlignment="1" applyProtection="1">
      <alignment horizontal="center" vertical="center"/>
      <protection locked="0"/>
    </xf>
    <xf numFmtId="2" fontId="14" fillId="0" borderId="4" xfId="0" quotePrefix="1" applyNumberFormat="1" applyFont="1" applyBorder="1" applyAlignment="1" applyProtection="1">
      <alignment horizontal="left" vertical="center" wrapText="1"/>
      <protection locked="0"/>
    </xf>
    <xf numFmtId="49" fontId="14" fillId="0" borderId="4" xfId="0" applyNumberFormat="1" applyFont="1" applyBorder="1" applyAlignment="1" applyProtection="1">
      <alignment vertical="center" wrapText="1"/>
      <protection locked="0"/>
    </xf>
    <xf numFmtId="0" fontId="14" fillId="0" borderId="4" xfId="0" applyFont="1" applyBorder="1" applyAlignment="1" applyProtection="1">
      <alignment vertical="center" wrapText="1"/>
      <protection locked="0"/>
    </xf>
    <xf numFmtId="0" fontId="14" fillId="0" borderId="5" xfId="0" applyFont="1" applyBorder="1" applyAlignment="1" applyProtection="1">
      <alignment vertical="center" wrapText="1"/>
      <protection locked="0"/>
    </xf>
    <xf numFmtId="2" fontId="14" fillId="0" borderId="22" xfId="0" applyNumberFormat="1" applyFont="1" applyBorder="1" applyAlignment="1" applyProtection="1">
      <alignment horizontal="center" vertical="center"/>
      <protection locked="0"/>
    </xf>
    <xf numFmtId="0" fontId="14" fillId="0" borderId="42" xfId="0" applyFont="1" applyBorder="1" applyAlignment="1" applyProtection="1">
      <alignment horizontal="center" vertical="center" wrapText="1"/>
      <protection locked="0"/>
    </xf>
    <xf numFmtId="0" fontId="14" fillId="0" borderId="42" xfId="0" applyFont="1" applyBorder="1" applyAlignment="1" applyProtection="1">
      <alignment vertical="center" wrapText="1"/>
      <protection locked="0"/>
    </xf>
    <xf numFmtId="0" fontId="0" fillId="0" borderId="23" xfId="0" applyBorder="1"/>
    <xf numFmtId="0" fontId="0" fillId="0" borderId="53" xfId="0" applyBorder="1"/>
    <xf numFmtId="0" fontId="0" fillId="0" borderId="54" xfId="0" applyBorder="1"/>
    <xf numFmtId="0" fontId="0" fillId="0" borderId="75" xfId="0" applyBorder="1"/>
    <xf numFmtId="0" fontId="14" fillId="0" borderId="4" xfId="0" quotePrefix="1" applyFont="1" applyBorder="1" applyAlignment="1" applyProtection="1">
      <alignment vertical="center" wrapText="1"/>
      <protection locked="0"/>
    </xf>
    <xf numFmtId="4" fontId="14" fillId="0" borderId="6" xfId="0" applyNumberFormat="1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4" fontId="14" fillId="0" borderId="5" xfId="0" applyNumberFormat="1" applyFont="1" applyBorder="1" applyAlignment="1" applyProtection="1">
      <alignment horizontal="center" vertical="center" wrapText="1"/>
      <protection locked="0"/>
    </xf>
    <xf numFmtId="4" fontId="14" fillId="0" borderId="5" xfId="0" applyNumberFormat="1" applyFont="1" applyBorder="1" applyAlignment="1" applyProtection="1">
      <alignment horizontal="center" vertical="center"/>
      <protection locked="0"/>
    </xf>
    <xf numFmtId="0" fontId="0" fillId="0" borderId="32" xfId="0" applyBorder="1"/>
    <xf numFmtId="0" fontId="14" fillId="0" borderId="42" xfId="0" quotePrefix="1" applyFont="1" applyBorder="1" applyAlignment="1" applyProtection="1">
      <alignment vertical="center" wrapText="1"/>
      <protection locked="0"/>
    </xf>
    <xf numFmtId="4" fontId="14" fillId="0" borderId="42" xfId="0" applyNumberFormat="1" applyFont="1" applyBorder="1" applyAlignment="1" applyProtection="1">
      <alignment horizontal="center" vertical="center"/>
      <protection locked="0"/>
    </xf>
    <xf numFmtId="4" fontId="0" fillId="0" borderId="0" xfId="0" applyNumberFormat="1"/>
    <xf numFmtId="0" fontId="0" fillId="0" borderId="4" xfId="0" applyBorder="1"/>
    <xf numFmtId="0" fontId="25" fillId="0" borderId="4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0" fillId="0" borderId="42" xfId="0" applyBorder="1"/>
    <xf numFmtId="0" fontId="14" fillId="0" borderId="6" xfId="0" quotePrefix="1" applyFont="1" applyBorder="1" applyAlignment="1" applyProtection="1">
      <alignment vertical="center" wrapText="1"/>
      <protection locked="0"/>
    </xf>
    <xf numFmtId="0" fontId="14" fillId="6" borderId="5" xfId="0" applyFont="1" applyFill="1" applyBorder="1" applyAlignment="1" applyProtection="1">
      <alignment horizontal="center" vertical="center" wrapText="1"/>
      <protection locked="0"/>
    </xf>
    <xf numFmtId="0" fontId="14" fillId="0" borderId="5" xfId="0" quotePrefix="1" applyFont="1" applyBorder="1" applyAlignment="1" applyProtection="1">
      <alignment vertical="center" wrapText="1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4" fontId="0" fillId="0" borderId="0" xfId="0" applyNumberFormat="1" applyAlignment="1" applyProtection="1">
      <alignment horizontal="center" vertical="center" wrapText="1"/>
      <protection locked="0"/>
    </xf>
    <xf numFmtId="2" fontId="10" fillId="0" borderId="43" xfId="0" applyNumberFormat="1" applyFont="1" applyBorder="1" applyAlignment="1" applyProtection="1">
      <alignment horizontal="center" vertical="center"/>
      <protection locked="0"/>
    </xf>
    <xf numFmtId="0" fontId="13" fillId="0" borderId="44" xfId="0" applyFont="1" applyBorder="1" applyAlignment="1" applyProtection="1">
      <alignment horizontal="center" vertical="center"/>
      <protection locked="0"/>
    </xf>
    <xf numFmtId="0" fontId="14" fillId="0" borderId="44" xfId="1" applyFont="1" applyBorder="1" applyAlignment="1" applyProtection="1">
      <alignment vertical="top" wrapText="1"/>
      <protection locked="0"/>
    </xf>
    <xf numFmtId="0" fontId="14" fillId="0" borderId="44" xfId="1" applyFont="1" applyBorder="1" applyAlignment="1" applyProtection="1">
      <alignment horizontal="center" vertical="center" wrapText="1"/>
      <protection locked="0"/>
    </xf>
    <xf numFmtId="2" fontId="10" fillId="0" borderId="20" xfId="0" applyNumberFormat="1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4" fillId="0" borderId="4" xfId="1" applyFont="1" applyBorder="1" applyAlignment="1" applyProtection="1">
      <alignment vertical="top" wrapText="1"/>
      <protection locked="0"/>
    </xf>
    <xf numFmtId="0" fontId="14" fillId="0" borderId="4" xfId="1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40" fillId="0" borderId="4" xfId="1" applyFont="1" applyBorder="1" applyAlignment="1" applyProtection="1">
      <alignment horizontal="center" vertical="center" wrapText="1"/>
      <protection locked="0"/>
    </xf>
    <xf numFmtId="0" fontId="13" fillId="0" borderId="4" xfId="1" applyFont="1" applyBorder="1" applyAlignment="1" applyProtection="1">
      <alignment horizontal="center" vertical="center" wrapText="1"/>
      <protection locked="0"/>
    </xf>
    <xf numFmtId="49" fontId="14" fillId="0" borderId="4" xfId="1" applyNumberFormat="1" applyFont="1" applyBorder="1" applyAlignment="1" applyProtection="1">
      <alignment horizontal="left" vertical="center" wrapText="1"/>
      <protection locked="0"/>
    </xf>
    <xf numFmtId="4" fontId="8" fillId="6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4" xfId="0" quotePrefix="1" applyFont="1" applyBorder="1" applyAlignment="1" applyProtection="1">
      <alignment horizontal="left" vertical="center" wrapText="1"/>
      <protection locked="0"/>
    </xf>
    <xf numFmtId="4" fontId="8" fillId="0" borderId="4" xfId="0" applyNumberFormat="1" applyFont="1" applyBorder="1" applyAlignment="1" applyProtection="1">
      <alignment horizontal="center" vertical="center"/>
      <protection locked="0"/>
    </xf>
    <xf numFmtId="0" fontId="40" fillId="0" borderId="4" xfId="0" applyFont="1" applyBorder="1" applyAlignment="1" applyProtection="1">
      <alignment horizontal="center" vertical="center"/>
      <protection locked="0"/>
    </xf>
    <xf numFmtId="49" fontId="14" fillId="0" borderId="4" xfId="1" applyNumberFormat="1" applyFont="1" applyBorder="1" applyAlignment="1" applyProtection="1">
      <alignment horizontal="left" wrapText="1"/>
      <protection locked="0"/>
    </xf>
    <xf numFmtId="0" fontId="41" fillId="0" borderId="4" xfId="0" applyFont="1" applyBorder="1" applyAlignment="1" applyProtection="1">
      <alignment horizontal="left" vertical="center"/>
      <protection locked="0"/>
    </xf>
    <xf numFmtId="49" fontId="14" fillId="0" borderId="4" xfId="1" applyNumberFormat="1" applyFont="1" applyBorder="1" applyAlignment="1" applyProtection="1">
      <alignment vertical="center" wrapText="1"/>
      <protection locked="0"/>
    </xf>
    <xf numFmtId="49" fontId="14" fillId="0" borderId="4" xfId="1" applyNumberFormat="1" applyFont="1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wrapText="1"/>
      <protection locked="0"/>
    </xf>
    <xf numFmtId="0" fontId="13" fillId="0" borderId="4" xfId="1" applyFont="1" applyBorder="1" applyAlignment="1" applyProtection="1">
      <alignment horizontal="center" vertical="center"/>
      <protection locked="0"/>
    </xf>
    <xf numFmtId="49" fontId="14" fillId="0" borderId="4" xfId="0" applyNumberFormat="1" applyFont="1" applyBorder="1" applyAlignment="1" applyProtection="1">
      <alignment vertical="top" wrapText="1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41" fillId="0" borderId="4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6" borderId="4" xfId="0" applyFont="1" applyFill="1" applyBorder="1" applyAlignment="1" applyProtection="1">
      <alignment horizontal="center" vertical="center" wrapText="1"/>
      <protection locked="0"/>
    </xf>
    <xf numFmtId="2" fontId="10" fillId="0" borderId="22" xfId="0" applyNumberFormat="1" applyFont="1" applyBorder="1" applyAlignment="1" applyProtection="1">
      <alignment horizontal="center" vertical="center"/>
      <protection locked="0"/>
    </xf>
    <xf numFmtId="0" fontId="13" fillId="0" borderId="42" xfId="1" applyFont="1" applyBorder="1" applyAlignment="1" applyProtection="1">
      <alignment horizontal="center" vertical="center" wrapText="1"/>
      <protection locked="0"/>
    </xf>
    <xf numFmtId="0" fontId="14" fillId="0" borderId="42" xfId="0" applyFont="1" applyBorder="1" applyAlignment="1" applyProtection="1">
      <alignment horizontal="left" vertical="center" wrapText="1"/>
      <protection locked="0"/>
    </xf>
    <xf numFmtId="0" fontId="14" fillId="0" borderId="42" xfId="1" applyFont="1" applyBorder="1" applyAlignment="1" applyProtection="1">
      <alignment horizontal="center" vertical="center" wrapText="1"/>
      <protection locked="0"/>
    </xf>
    <xf numFmtId="0" fontId="0" fillId="0" borderId="76" xfId="0" applyBorder="1"/>
    <xf numFmtId="0" fontId="0" fillId="0" borderId="55" xfId="0" applyBorder="1"/>
    <xf numFmtId="2" fontId="9" fillId="0" borderId="0" xfId="0" applyNumberFormat="1" applyFont="1" applyAlignment="1" applyProtection="1">
      <alignment horizontal="right" vertical="center"/>
      <protection locked="0"/>
    </xf>
    <xf numFmtId="4" fontId="8" fillId="0" borderId="4" xfId="0" applyNumberFormat="1" applyFont="1" applyBorder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4" fontId="14" fillId="0" borderId="33" xfId="0" applyNumberFormat="1" applyFont="1" applyBorder="1" applyAlignment="1" applyProtection="1">
      <alignment horizontal="center" vertical="center" wrapText="1"/>
      <protection locked="0"/>
    </xf>
    <xf numFmtId="4" fontId="14" fillId="6" borderId="6" xfId="0" applyNumberFormat="1" applyFont="1" applyFill="1" applyBorder="1" applyAlignment="1" applyProtection="1">
      <alignment horizontal="center" vertical="center" wrapText="1"/>
      <protection locked="0"/>
    </xf>
    <xf numFmtId="4" fontId="14" fillId="6" borderId="5" xfId="1" applyNumberFormat="1" applyFont="1" applyFill="1" applyBorder="1" applyAlignment="1" applyProtection="1">
      <alignment horizontal="center" vertical="center"/>
      <protection locked="0"/>
    </xf>
    <xf numFmtId="4" fontId="8" fillId="6" borderId="6" xfId="0" applyNumberFormat="1" applyFont="1" applyFill="1" applyBorder="1" applyAlignment="1" applyProtection="1">
      <alignment horizontal="center" vertical="center"/>
      <protection locked="0"/>
    </xf>
    <xf numFmtId="4" fontId="8" fillId="6" borderId="5" xfId="0" applyNumberFormat="1" applyFont="1" applyFill="1" applyBorder="1" applyAlignment="1" applyProtection="1">
      <alignment horizontal="center" vertical="center"/>
      <protection locked="0"/>
    </xf>
    <xf numFmtId="4" fontId="14" fillId="6" borderId="5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2" fontId="9" fillId="0" borderId="1" xfId="0" applyNumberFormat="1" applyFont="1" applyBorder="1" applyAlignment="1">
      <alignment horizontal="right" vertical="center"/>
    </xf>
    <xf numFmtId="2" fontId="9" fillId="0" borderId="2" xfId="0" applyNumberFormat="1" applyFont="1" applyBorder="1" applyAlignment="1">
      <alignment horizontal="right" vertical="center"/>
    </xf>
    <xf numFmtId="2" fontId="9" fillId="0" borderId="3" xfId="0" applyNumberFormat="1" applyFont="1" applyBorder="1" applyAlignment="1">
      <alignment horizontal="right" vertical="center"/>
    </xf>
    <xf numFmtId="2" fontId="9" fillId="0" borderId="11" xfId="0" applyNumberFormat="1" applyFont="1" applyBorder="1" applyAlignment="1">
      <alignment horizontal="left" vertical="center"/>
    </xf>
    <xf numFmtId="2" fontId="9" fillId="0" borderId="28" xfId="0" applyNumberFormat="1" applyFont="1" applyBorder="1" applyAlignment="1">
      <alignment horizontal="left" vertical="center"/>
    </xf>
    <xf numFmtId="2" fontId="9" fillId="0" borderId="13" xfId="0" applyNumberFormat="1" applyFont="1" applyBorder="1" applyAlignment="1">
      <alignment horizontal="left" vertical="center"/>
    </xf>
    <xf numFmtId="0" fontId="4" fillId="0" borderId="0" xfId="1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9" fillId="0" borderId="30" xfId="0" applyNumberFormat="1" applyFont="1" applyBorder="1" applyAlignment="1">
      <alignment horizontal="center" vertic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2" xfId="0" applyNumberFormat="1" applyFont="1" applyBorder="1" applyAlignment="1">
      <alignment horizontal="center" vertical="center" wrapText="1"/>
    </xf>
    <xf numFmtId="2" fontId="9" fillId="0" borderId="34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9" fillId="0" borderId="30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2" fontId="9" fillId="0" borderId="19" xfId="0" applyNumberFormat="1" applyFont="1" applyBorder="1" applyAlignment="1">
      <alignment horizontal="center" vertical="center" wrapText="1"/>
    </xf>
    <xf numFmtId="1" fontId="9" fillId="0" borderId="37" xfId="0" applyNumberFormat="1" applyFont="1" applyBorder="1" applyAlignment="1">
      <alignment horizontal="left" vertical="center" wrapText="1"/>
    </xf>
    <xf numFmtId="1" fontId="9" fillId="0" borderId="18" xfId="0" applyNumberFormat="1" applyFont="1" applyBorder="1" applyAlignment="1">
      <alignment horizontal="left" vertical="center" wrapText="1"/>
    </xf>
    <xf numFmtId="1" fontId="9" fillId="0" borderId="19" xfId="0" applyNumberFormat="1" applyFont="1" applyBorder="1" applyAlignment="1">
      <alignment horizontal="left" vertical="center" wrapText="1"/>
    </xf>
    <xf numFmtId="49" fontId="10" fillId="0" borderId="33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2" fontId="9" fillId="0" borderId="35" xfId="0" applyNumberFormat="1" applyFont="1" applyBorder="1" applyAlignment="1">
      <alignment horizontal="right" vertical="center"/>
    </xf>
    <xf numFmtId="2" fontId="9" fillId="0" borderId="36" xfId="0" applyNumberFormat="1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/>
    </xf>
    <xf numFmtId="2" fontId="9" fillId="0" borderId="37" xfId="0" applyNumberFormat="1" applyFont="1" applyBorder="1" applyAlignment="1">
      <alignment horizontal="left" vertical="center"/>
    </xf>
    <xf numFmtId="2" fontId="9" fillId="0" borderId="18" xfId="0" applyNumberFormat="1" applyFont="1" applyBorder="1" applyAlignment="1">
      <alignment horizontal="left" vertical="center"/>
    </xf>
    <xf numFmtId="2" fontId="9" fillId="0" borderId="19" xfId="0" applyNumberFormat="1" applyFont="1" applyBorder="1" applyAlignment="1">
      <alignment horizontal="left" vertical="center"/>
    </xf>
    <xf numFmtId="2" fontId="12" fillId="0" borderId="39" xfId="0" applyNumberFormat="1" applyFont="1" applyBorder="1" applyAlignment="1">
      <alignment horizontal="right" vertical="center"/>
    </xf>
    <xf numFmtId="2" fontId="12" fillId="0" borderId="40" xfId="0" applyNumberFormat="1" applyFont="1" applyBorder="1" applyAlignment="1">
      <alignment horizontal="right" vertical="center"/>
    </xf>
    <xf numFmtId="2" fontId="12" fillId="0" borderId="41" xfId="0" applyNumberFormat="1" applyFont="1" applyBorder="1" applyAlignment="1">
      <alignment horizontal="right" vertical="center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/>
    </xf>
    <xf numFmtId="49" fontId="8" fillId="0" borderId="33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3" fontId="12" fillId="0" borderId="44" xfId="0" applyNumberFormat="1" applyFont="1" applyBorder="1" applyAlignment="1">
      <alignment horizontal="center" vertical="center" wrapText="1"/>
    </xf>
    <xf numFmtId="3" fontId="12" fillId="0" borderId="42" xfId="0" applyNumberFormat="1" applyFont="1" applyBorder="1" applyAlignment="1">
      <alignment horizontal="center" vertical="center" wrapText="1"/>
    </xf>
    <xf numFmtId="2" fontId="9" fillId="0" borderId="44" xfId="0" applyNumberFormat="1" applyFont="1" applyBorder="1" applyAlignment="1">
      <alignment horizontal="center" vertical="center" wrapText="1"/>
    </xf>
    <xf numFmtId="2" fontId="9" fillId="0" borderId="42" xfId="0" applyNumberFormat="1" applyFont="1" applyBorder="1" applyAlignment="1">
      <alignment horizontal="center" vertical="center" wrapText="1"/>
    </xf>
    <xf numFmtId="2" fontId="9" fillId="0" borderId="45" xfId="0" applyNumberFormat="1" applyFont="1" applyBorder="1" applyAlignment="1">
      <alignment horizontal="center" vertical="center" wrapText="1"/>
    </xf>
    <xf numFmtId="2" fontId="9" fillId="0" borderId="23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0" fillId="0" borderId="31" xfId="1" applyFont="1" applyBorder="1" applyAlignment="1">
      <alignment horizontal="center" vertical="center" wrapText="1"/>
    </xf>
    <xf numFmtId="0" fontId="30" fillId="0" borderId="67" xfId="1" applyFont="1" applyBorder="1" applyAlignment="1">
      <alignment horizontal="center" vertical="center" wrapText="1"/>
    </xf>
    <xf numFmtId="0" fontId="30" fillId="0" borderId="5" xfId="1" applyFont="1" applyBorder="1" applyAlignment="1">
      <alignment horizontal="center" vertical="center" wrapText="1"/>
    </xf>
    <xf numFmtId="0" fontId="30" fillId="0" borderId="32" xfId="1" applyFont="1" applyBorder="1" applyAlignment="1">
      <alignment horizontal="center" vertical="center" wrapText="1"/>
    </xf>
    <xf numFmtId="2" fontId="9" fillId="0" borderId="43" xfId="0" applyNumberFormat="1" applyFont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2" fontId="9" fillId="0" borderId="44" xfId="0" applyNumberFormat="1" applyFont="1" applyBorder="1" applyAlignment="1">
      <alignment horizontal="center" vertical="center"/>
    </xf>
    <xf numFmtId="2" fontId="9" fillId="0" borderId="42" xfId="0" applyNumberFormat="1" applyFont="1" applyBorder="1" applyAlignment="1">
      <alignment horizontal="center" vertical="center"/>
    </xf>
    <xf numFmtId="0" fontId="31" fillId="0" borderId="43" xfId="0" applyFont="1" applyBorder="1" applyAlignment="1">
      <alignment horizontal="center" vertical="center" wrapText="1"/>
    </xf>
    <xf numFmtId="0" fontId="31" fillId="0" borderId="66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2" fontId="12" fillId="0" borderId="68" xfId="0" applyNumberFormat="1" applyFont="1" applyBorder="1" applyAlignment="1">
      <alignment horizontal="right" vertical="center"/>
    </xf>
    <xf numFmtId="2" fontId="12" fillId="0" borderId="69" xfId="0" applyNumberFormat="1" applyFont="1" applyBorder="1" applyAlignment="1">
      <alignment horizontal="right" vertical="center"/>
    </xf>
    <xf numFmtId="2" fontId="12" fillId="0" borderId="66" xfId="0" applyNumberFormat="1" applyFont="1" applyBorder="1" applyAlignment="1">
      <alignment horizontal="right" vertical="center"/>
    </xf>
    <xf numFmtId="2" fontId="9" fillId="0" borderId="70" xfId="0" applyNumberFormat="1" applyFont="1" applyBorder="1" applyAlignment="1">
      <alignment horizontal="right" vertical="center"/>
    </xf>
    <xf numFmtId="2" fontId="9" fillId="0" borderId="62" xfId="0" applyNumberFormat="1" applyFont="1" applyBorder="1" applyAlignment="1">
      <alignment horizontal="right" vertical="center"/>
    </xf>
    <xf numFmtId="2" fontId="12" fillId="0" borderId="72" xfId="0" applyNumberFormat="1" applyFont="1" applyBorder="1" applyAlignment="1">
      <alignment horizontal="right" vertical="center"/>
    </xf>
    <xf numFmtId="0" fontId="30" fillId="0" borderId="50" xfId="1" applyFont="1" applyBorder="1" applyAlignment="1">
      <alignment horizontal="center" vertical="center" wrapText="1"/>
    </xf>
    <xf numFmtId="0" fontId="30" fillId="0" borderId="28" xfId="1" applyFont="1" applyBorder="1" applyAlignment="1">
      <alignment horizontal="center" vertical="center" wrapText="1"/>
    </xf>
    <xf numFmtId="0" fontId="30" fillId="0" borderId="13" xfId="1" applyFont="1" applyBorder="1" applyAlignment="1">
      <alignment horizontal="center" vertical="center" wrapText="1"/>
    </xf>
    <xf numFmtId="3" fontId="9" fillId="0" borderId="44" xfId="0" applyNumberFormat="1" applyFont="1" applyBorder="1" applyAlignment="1">
      <alignment horizontal="center" vertical="center" wrapText="1"/>
    </xf>
    <xf numFmtId="3" fontId="9" fillId="0" borderId="4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12" fillId="0" borderId="44" xfId="0" applyNumberFormat="1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right" vertical="center"/>
    </xf>
    <xf numFmtId="2" fontId="9" fillId="0" borderId="42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10" fillId="0" borderId="33" xfId="0" applyNumberFormat="1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center" vertical="center"/>
    </xf>
    <xf numFmtId="2" fontId="9" fillId="2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right" vertical="center"/>
    </xf>
    <xf numFmtId="2" fontId="9" fillId="4" borderId="0" xfId="0" applyNumberFormat="1" applyFont="1" applyFill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7" fillId="0" borderId="52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3" fontId="9" fillId="0" borderId="43" xfId="0" applyNumberFormat="1" applyFont="1" applyBorder="1" applyAlignment="1">
      <alignment horizontal="center" vertical="center" wrapText="1"/>
    </xf>
    <xf numFmtId="3" fontId="9" fillId="0" borderId="31" xfId="0" applyNumberFormat="1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3" fontId="9" fillId="0" borderId="33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45" xfId="0" applyNumberFormat="1" applyFont="1" applyBorder="1" applyAlignment="1">
      <alignment horizontal="center" vertical="center" wrapText="1"/>
    </xf>
    <xf numFmtId="3" fontId="9" fillId="0" borderId="3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9" fillId="0" borderId="31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32" xfId="0" applyNumberFormat="1" applyFont="1" applyBorder="1" applyAlignment="1">
      <alignment horizontal="center" vertical="center" wrapText="1"/>
    </xf>
    <xf numFmtId="2" fontId="9" fillId="0" borderId="71" xfId="0" applyNumberFormat="1" applyFont="1" applyBorder="1" applyAlignment="1">
      <alignment horizontal="right" vertical="center"/>
    </xf>
    <xf numFmtId="2" fontId="33" fillId="0" borderId="0" xfId="0" applyNumberFormat="1" applyFont="1" applyAlignment="1">
      <alignment horizontal="center" vertical="center" wrapText="1"/>
    </xf>
    <xf numFmtId="2" fontId="9" fillId="0" borderId="60" xfId="0" applyNumberFormat="1" applyFont="1" applyBorder="1" applyAlignment="1">
      <alignment horizontal="right" vertical="center"/>
    </xf>
    <xf numFmtId="2" fontId="12" fillId="0" borderId="73" xfId="0" applyNumberFormat="1" applyFont="1" applyBorder="1" applyAlignment="1">
      <alignment horizontal="right" vertical="center"/>
    </xf>
    <xf numFmtId="3" fontId="9" fillId="0" borderId="6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/>
    </xf>
    <xf numFmtId="2" fontId="9" fillId="0" borderId="68" xfId="0" applyNumberFormat="1" applyFont="1" applyBorder="1" applyAlignment="1">
      <alignment horizontal="right" vertical="center"/>
    </xf>
    <xf numFmtId="2" fontId="9" fillId="0" borderId="69" xfId="0" applyNumberFormat="1" applyFont="1" applyBorder="1" applyAlignment="1">
      <alignment horizontal="right" vertical="center"/>
    </xf>
    <xf numFmtId="2" fontId="9" fillId="0" borderId="66" xfId="0" applyNumberFormat="1" applyFont="1" applyBorder="1" applyAlignment="1">
      <alignment horizontal="right" vertical="center"/>
    </xf>
    <xf numFmtId="0" fontId="16" fillId="0" borderId="0" xfId="1" applyFont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61" xfId="0" applyFont="1" applyBorder="1" applyAlignment="1">
      <alignment horizontal="center" vertical="center" wrapText="1"/>
    </xf>
    <xf numFmtId="0" fontId="17" fillId="0" borderId="50" xfId="1" applyFont="1" applyBorder="1" applyAlignment="1">
      <alignment horizontal="center" vertical="center" wrapText="1"/>
    </xf>
    <xf numFmtId="0" fontId="17" fillId="0" borderId="28" xfId="1" applyFont="1" applyBorder="1" applyAlignment="1">
      <alignment horizontal="center" vertical="center" wrapText="1"/>
    </xf>
    <xf numFmtId="0" fontId="17" fillId="0" borderId="13" xfId="1" applyFont="1" applyBorder="1" applyAlignment="1">
      <alignment horizontal="center" vertical="center" wrapText="1"/>
    </xf>
    <xf numFmtId="2" fontId="9" fillId="0" borderId="31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3" fontId="10" fillId="0" borderId="4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0" fontId="31" fillId="0" borderId="48" xfId="0" applyFont="1" applyBorder="1" applyAlignment="1">
      <alignment horizontal="center" vertical="center" wrapText="1"/>
    </xf>
    <xf numFmtId="0" fontId="31" fillId="0" borderId="49" xfId="0" applyFont="1" applyBorder="1" applyAlignment="1">
      <alignment horizontal="center" vertical="center" wrapText="1"/>
    </xf>
    <xf numFmtId="0" fontId="31" fillId="0" borderId="51" xfId="0" applyFont="1" applyBorder="1" applyAlignment="1">
      <alignment horizontal="center" vertical="center" wrapText="1"/>
    </xf>
    <xf numFmtId="2" fontId="9" fillId="0" borderId="50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2" fontId="9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2" fontId="9" fillId="0" borderId="6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60" xfId="0" applyNumberFormat="1" applyFont="1" applyBorder="1" applyAlignment="1">
      <alignment horizontal="center" vertical="center"/>
    </xf>
    <xf numFmtId="2" fontId="9" fillId="0" borderId="57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 wrapText="1"/>
    </xf>
    <xf numFmtId="2" fontId="9" fillId="0" borderId="58" xfId="0" applyNumberFormat="1" applyFont="1" applyBorder="1" applyAlignment="1">
      <alignment horizontal="center" vertical="center"/>
    </xf>
    <xf numFmtId="2" fontId="9" fillId="0" borderId="59" xfId="0" applyNumberFormat="1" applyFont="1" applyBorder="1" applyAlignment="1">
      <alignment horizontal="center" vertical="center"/>
    </xf>
    <xf numFmtId="2" fontId="9" fillId="0" borderId="20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21" xfId="0" applyNumberFormat="1" applyFont="1" applyBorder="1" applyAlignment="1">
      <alignment horizontal="center" vertical="center" wrapText="1"/>
    </xf>
    <xf numFmtId="2" fontId="28" fillId="0" borderId="35" xfId="0" applyNumberFormat="1" applyFont="1" applyBorder="1" applyAlignment="1">
      <alignment horizontal="right" vertical="center"/>
    </xf>
    <xf numFmtId="2" fontId="28" fillId="0" borderId="36" xfId="0" applyNumberFormat="1" applyFont="1" applyBorder="1" applyAlignment="1">
      <alignment horizontal="right" vertical="center"/>
    </xf>
    <xf numFmtId="2" fontId="28" fillId="0" borderId="1" xfId="0" applyNumberFormat="1" applyFont="1" applyBorder="1" applyAlignment="1">
      <alignment horizontal="right" vertical="center"/>
    </xf>
    <xf numFmtId="2" fontId="28" fillId="0" borderId="2" xfId="0" applyNumberFormat="1" applyFont="1" applyBorder="1" applyAlignment="1">
      <alignment horizontal="right" vertical="center"/>
    </xf>
    <xf numFmtId="2" fontId="12" fillId="0" borderId="37" xfId="0" applyNumberFormat="1" applyFont="1" applyBorder="1" applyAlignment="1">
      <alignment horizontal="right" vertical="center"/>
    </xf>
    <xf numFmtId="2" fontId="12" fillId="0" borderId="18" xfId="0" applyNumberFormat="1" applyFont="1" applyBorder="1" applyAlignment="1">
      <alignment horizontal="right" vertical="center"/>
    </xf>
    <xf numFmtId="2" fontId="12" fillId="0" borderId="19" xfId="0" applyNumberFormat="1" applyFont="1" applyBorder="1" applyAlignment="1">
      <alignment horizontal="right" vertical="center"/>
    </xf>
    <xf numFmtId="2" fontId="28" fillId="0" borderId="15" xfId="0" applyNumberFormat="1" applyFont="1" applyBorder="1" applyAlignment="1">
      <alignment horizontal="right" vertical="center"/>
    </xf>
    <xf numFmtId="2" fontId="28" fillId="0" borderId="16" xfId="0" applyNumberFormat="1" applyFont="1" applyBorder="1" applyAlignment="1">
      <alignment horizontal="right" vertical="center"/>
    </xf>
    <xf numFmtId="2" fontId="28" fillId="0" borderId="43" xfId="0" applyNumberFormat="1" applyFont="1" applyBorder="1" applyAlignment="1">
      <alignment horizontal="right" vertical="center"/>
    </xf>
    <xf numFmtId="2" fontId="28" fillId="0" borderId="44" xfId="0" applyNumberFormat="1" applyFont="1" applyBorder="1" applyAlignment="1">
      <alignment horizontal="right" vertical="center"/>
    </xf>
    <xf numFmtId="2" fontId="28" fillId="0" borderId="45" xfId="0" applyNumberFormat="1" applyFont="1" applyBorder="1" applyAlignment="1">
      <alignment horizontal="right" vertical="center"/>
    </xf>
    <xf numFmtId="2" fontId="28" fillId="0" borderId="22" xfId="0" applyNumberFormat="1" applyFont="1" applyBorder="1" applyAlignment="1">
      <alignment horizontal="right" vertical="center"/>
    </xf>
    <xf numFmtId="2" fontId="28" fillId="0" borderId="42" xfId="0" applyNumberFormat="1" applyFont="1" applyBorder="1" applyAlignment="1">
      <alignment horizontal="right" vertical="center"/>
    </xf>
    <xf numFmtId="2" fontId="28" fillId="0" borderId="23" xfId="0" applyNumberFormat="1" applyFont="1" applyBorder="1" applyAlignment="1">
      <alignment horizontal="right" vertical="center"/>
    </xf>
    <xf numFmtId="49" fontId="13" fillId="0" borderId="57" xfId="0" applyNumberFormat="1" applyFont="1" applyBorder="1" applyAlignment="1">
      <alignment horizontal="center" vertical="center" wrapText="1"/>
    </xf>
    <xf numFmtId="49" fontId="13" fillId="0" borderId="33" xfId="0" applyNumberFormat="1" applyFont="1" applyBorder="1" applyAlignment="1">
      <alignment horizontal="center" vertical="center" wrapText="1"/>
    </xf>
    <xf numFmtId="49" fontId="13" fillId="0" borderId="65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2" fontId="12" fillId="0" borderId="52" xfId="0" applyNumberFormat="1" applyFont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2" fontId="12" fillId="0" borderId="61" xfId="0" applyNumberFormat="1" applyFont="1" applyBorder="1" applyAlignment="1">
      <alignment horizontal="center" vertical="center" wrapText="1"/>
    </xf>
    <xf numFmtId="2" fontId="32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26" xfId="1" applyFont="1" applyBorder="1" applyAlignment="1">
      <alignment horizontal="center" vertical="center" wrapText="1"/>
    </xf>
    <xf numFmtId="0" fontId="30" fillId="0" borderId="12" xfId="1" applyFont="1" applyBorder="1" applyAlignment="1">
      <alignment horizontal="center" vertical="center" wrapText="1"/>
    </xf>
    <xf numFmtId="0" fontId="30" fillId="0" borderId="11" xfId="1" applyFont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2" fontId="12" fillId="0" borderId="42" xfId="0" applyNumberFormat="1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2" fontId="12" fillId="0" borderId="42" xfId="0" applyNumberFormat="1" applyFont="1" applyBorder="1" applyAlignment="1">
      <alignment horizontal="center" vertical="center" wrapText="1"/>
    </xf>
    <xf numFmtId="1" fontId="12" fillId="0" borderId="48" xfId="0" applyNumberFormat="1" applyFont="1" applyBorder="1" applyAlignment="1">
      <alignment horizontal="center" vertical="center" wrapText="1"/>
    </xf>
    <xf numFmtId="1" fontId="12" fillId="0" borderId="49" xfId="0" applyNumberFormat="1" applyFont="1" applyBorder="1" applyAlignment="1">
      <alignment horizontal="center" vertical="center" wrapText="1"/>
    </xf>
    <xf numFmtId="1" fontId="12" fillId="0" borderId="51" xfId="0" applyNumberFormat="1" applyFont="1" applyBorder="1" applyAlignment="1">
      <alignment horizontal="center" vertical="center" wrapText="1"/>
    </xf>
    <xf numFmtId="2" fontId="12" fillId="0" borderId="21" xfId="0" applyNumberFormat="1" applyFont="1" applyBorder="1" applyAlignment="1">
      <alignment horizontal="center" vertical="center" wrapText="1"/>
    </xf>
    <xf numFmtId="2" fontId="12" fillId="0" borderId="23" xfId="0" applyNumberFormat="1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49" fontId="13" fillId="0" borderId="31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32" xfId="0" applyNumberFormat="1" applyFont="1" applyBorder="1" applyAlignment="1">
      <alignment horizontal="center" vertical="center" wrapText="1"/>
    </xf>
    <xf numFmtId="2" fontId="28" fillId="0" borderId="12" xfId="0" applyNumberFormat="1" applyFont="1" applyBorder="1" applyAlignment="1">
      <alignment horizontal="right" vertical="center"/>
    </xf>
    <xf numFmtId="2" fontId="28" fillId="0" borderId="27" xfId="0" applyNumberFormat="1" applyFont="1" applyBorder="1" applyAlignment="1">
      <alignment horizontal="right" vertical="center"/>
    </xf>
    <xf numFmtId="2" fontId="12" fillId="0" borderId="50" xfId="0" applyNumberFormat="1" applyFont="1" applyBorder="1" applyAlignment="1">
      <alignment horizontal="right" vertical="center"/>
    </xf>
    <xf numFmtId="2" fontId="12" fillId="0" borderId="28" xfId="0" applyNumberFormat="1" applyFont="1" applyBorder="1" applyAlignment="1">
      <alignment horizontal="right" vertical="center"/>
    </xf>
    <xf numFmtId="2" fontId="12" fillId="0" borderId="13" xfId="0" applyNumberFormat="1" applyFont="1" applyBorder="1" applyAlignment="1">
      <alignment horizontal="right" vertical="center"/>
    </xf>
    <xf numFmtId="2" fontId="9" fillId="0" borderId="22" xfId="0" applyNumberFormat="1" applyFont="1" applyBorder="1" applyAlignment="1">
      <alignment horizontal="right" vertical="center"/>
    </xf>
    <xf numFmtId="2" fontId="0" fillId="0" borderId="0" xfId="0" applyNumberFormat="1" applyAlignment="1" applyProtection="1">
      <alignment horizontal="center" vertical="center" wrapText="1"/>
      <protection locked="0"/>
    </xf>
    <xf numFmtId="2" fontId="28" fillId="0" borderId="20" xfId="0" applyNumberFormat="1" applyFont="1" applyBorder="1" applyAlignment="1" applyProtection="1">
      <alignment horizontal="right" vertical="center"/>
      <protection locked="0"/>
    </xf>
    <xf numFmtId="2" fontId="28" fillId="0" borderId="4" xfId="0" applyNumberFormat="1" applyFont="1" applyBorder="1" applyAlignment="1" applyProtection="1">
      <alignment horizontal="right" vertical="center"/>
      <protection locked="0"/>
    </xf>
    <xf numFmtId="2" fontId="28" fillId="0" borderId="22" xfId="0" applyNumberFormat="1" applyFont="1" applyBorder="1" applyAlignment="1" applyProtection="1">
      <alignment horizontal="right" vertical="center"/>
      <protection locked="0"/>
    </xf>
    <xf numFmtId="2" fontId="28" fillId="0" borderId="42" xfId="0" applyNumberFormat="1" applyFont="1" applyBorder="1" applyAlignment="1" applyProtection="1">
      <alignment horizontal="right" vertical="center"/>
      <protection locked="0"/>
    </xf>
    <xf numFmtId="2" fontId="12" fillId="0" borderId="43" xfId="0" applyNumberFormat="1" applyFont="1" applyBorder="1" applyAlignment="1">
      <alignment horizontal="right" vertical="center"/>
    </xf>
    <xf numFmtId="2" fontId="9" fillId="0" borderId="20" xfId="0" applyNumberFormat="1" applyFont="1" applyBorder="1" applyAlignment="1">
      <alignment horizontal="right" vertical="center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33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0" fontId="14" fillId="0" borderId="4" xfId="12" applyFont="1" applyBorder="1" applyAlignment="1" applyProtection="1">
      <alignment horizontal="center" vertical="center" wrapText="1"/>
      <protection locked="0"/>
    </xf>
    <xf numFmtId="0" fontId="14" fillId="0" borderId="21" xfId="12" applyFont="1" applyBorder="1" applyAlignment="1" applyProtection="1">
      <alignment horizontal="center" vertical="center" wrapText="1"/>
      <protection locked="0"/>
    </xf>
    <xf numFmtId="2" fontId="28" fillId="0" borderId="40" xfId="0" applyNumberFormat="1" applyFont="1" applyBorder="1" applyAlignment="1" applyProtection="1">
      <alignment horizontal="right" vertical="center"/>
      <protection locked="0"/>
    </xf>
    <xf numFmtId="2" fontId="28" fillId="0" borderId="2" xfId="0" applyNumberFormat="1" applyFont="1" applyBorder="1" applyAlignment="1" applyProtection="1">
      <alignment horizontal="right" vertical="center"/>
      <protection locked="0"/>
    </xf>
    <xf numFmtId="2" fontId="28" fillId="0" borderId="74" xfId="0" applyNumberFormat="1" applyFont="1" applyBorder="1" applyAlignment="1" applyProtection="1">
      <alignment horizontal="right" vertical="center"/>
      <protection locked="0"/>
    </xf>
    <xf numFmtId="2" fontId="14" fillId="0" borderId="43" xfId="0" applyNumberFormat="1" applyFont="1" applyBorder="1" applyAlignment="1" applyProtection="1">
      <alignment horizontal="center" vertical="center"/>
      <protection locked="0"/>
    </xf>
    <xf numFmtId="2" fontId="14" fillId="0" borderId="20" xfId="0" applyNumberFormat="1" applyFont="1" applyBorder="1" applyAlignment="1" applyProtection="1">
      <alignment horizontal="center" vertical="center"/>
      <protection locked="0"/>
    </xf>
    <xf numFmtId="2" fontId="14" fillId="0" borderId="31" xfId="0" applyNumberFormat="1" applyFont="1" applyBorder="1" applyAlignment="1" applyProtection="1">
      <alignment horizontal="center" vertical="center"/>
      <protection locked="0"/>
    </xf>
    <xf numFmtId="2" fontId="14" fillId="0" borderId="22" xfId="0" applyNumberFormat="1" applyFont="1" applyBorder="1" applyAlignment="1" applyProtection="1">
      <alignment horizontal="center" vertical="center"/>
      <protection locked="0"/>
    </xf>
    <xf numFmtId="0" fontId="14" fillId="0" borderId="44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42" xfId="0" applyFont="1" applyBorder="1" applyAlignment="1" applyProtection="1">
      <alignment horizontal="center" vertical="center"/>
      <protection locked="0"/>
    </xf>
    <xf numFmtId="0" fontId="14" fillId="0" borderId="44" xfId="12" applyFont="1" applyBorder="1" applyAlignment="1" applyProtection="1">
      <alignment horizontal="center" vertical="center" wrapText="1"/>
      <protection locked="0"/>
    </xf>
    <xf numFmtId="0" fontId="14" fillId="0" borderId="45" xfId="12" applyFont="1" applyBorder="1" applyAlignment="1" applyProtection="1">
      <alignment horizontal="center" vertical="center" wrapText="1"/>
      <protection locked="0"/>
    </xf>
    <xf numFmtId="2" fontId="28" fillId="0" borderId="43" xfId="0" applyNumberFormat="1" applyFont="1" applyBorder="1" applyAlignment="1" applyProtection="1">
      <alignment horizontal="right" vertical="center"/>
      <protection locked="0"/>
    </xf>
    <xf numFmtId="2" fontId="28" fillId="0" borderId="44" xfId="0" applyNumberFormat="1" applyFont="1" applyBorder="1" applyAlignment="1" applyProtection="1">
      <alignment horizontal="right" vertical="center"/>
      <protection locked="0"/>
    </xf>
    <xf numFmtId="0" fontId="17" fillId="0" borderId="0" xfId="1" applyFont="1" applyAlignment="1" applyProtection="1">
      <alignment horizontal="center" vertical="center" wrapText="1"/>
      <protection locked="0"/>
    </xf>
    <xf numFmtId="2" fontId="37" fillId="0" borderId="43" xfId="0" applyNumberFormat="1" applyFont="1" applyBorder="1" applyAlignment="1" applyProtection="1">
      <alignment horizontal="center" vertical="center"/>
      <protection locked="0"/>
    </xf>
    <xf numFmtId="2" fontId="37" fillId="0" borderId="22" xfId="0" applyNumberFormat="1" applyFont="1" applyBorder="1" applyAlignment="1" applyProtection="1">
      <alignment horizontal="center" vertical="center"/>
      <protection locked="0"/>
    </xf>
    <xf numFmtId="0" fontId="37" fillId="0" borderId="44" xfId="0" applyFont="1" applyBorder="1" applyAlignment="1" applyProtection="1">
      <alignment horizontal="center" vertical="center"/>
      <protection locked="0"/>
    </xf>
    <xf numFmtId="0" fontId="37" fillId="0" borderId="42" xfId="0" applyFont="1" applyBorder="1" applyAlignment="1" applyProtection="1">
      <alignment horizontal="center" vertical="center"/>
      <protection locked="0"/>
    </xf>
    <xf numFmtId="2" fontId="37" fillId="0" borderId="44" xfId="0" applyNumberFormat="1" applyFont="1" applyBorder="1" applyAlignment="1" applyProtection="1">
      <alignment horizontal="center" vertical="center" wrapText="1"/>
      <protection locked="0"/>
    </xf>
    <xf numFmtId="2" fontId="37" fillId="0" borderId="42" xfId="0" applyNumberFormat="1" applyFont="1" applyBorder="1" applyAlignment="1" applyProtection="1">
      <alignment horizontal="center" vertical="center" wrapText="1"/>
      <protection locked="0"/>
    </xf>
    <xf numFmtId="2" fontId="37" fillId="0" borderId="44" xfId="0" applyNumberFormat="1" applyFont="1" applyBorder="1" applyAlignment="1" applyProtection="1">
      <alignment horizontal="center" vertical="center"/>
      <protection locked="0"/>
    </xf>
    <xf numFmtId="2" fontId="37" fillId="0" borderId="42" xfId="0" applyNumberFormat="1" applyFont="1" applyBorder="1" applyAlignment="1" applyProtection="1">
      <alignment horizontal="center" vertical="center"/>
      <protection locked="0"/>
    </xf>
    <xf numFmtId="4" fontId="9" fillId="0" borderId="44" xfId="0" applyNumberFormat="1" applyFont="1" applyBorder="1" applyAlignment="1" applyProtection="1">
      <alignment horizontal="center" vertical="center" wrapText="1"/>
      <protection locked="0"/>
    </xf>
    <xf numFmtId="4" fontId="9" fillId="0" borderId="42" xfId="0" applyNumberFormat="1" applyFont="1" applyBorder="1" applyAlignment="1" applyProtection="1">
      <alignment horizontal="center" vertical="center" wrapText="1"/>
      <protection locked="0"/>
    </xf>
    <xf numFmtId="2" fontId="9" fillId="0" borderId="44" xfId="0" applyNumberFormat="1" applyFont="1" applyBorder="1" applyAlignment="1" applyProtection="1">
      <alignment horizontal="center" vertical="center" wrapText="1"/>
      <protection locked="0"/>
    </xf>
    <xf numFmtId="2" fontId="9" fillId="0" borderId="42" xfId="0" applyNumberFormat="1" applyFont="1" applyBorder="1" applyAlignment="1" applyProtection="1">
      <alignment horizontal="center" vertical="center" wrapText="1"/>
      <protection locked="0"/>
    </xf>
    <xf numFmtId="2" fontId="9" fillId="0" borderId="45" xfId="0" applyNumberFormat="1" applyFont="1" applyBorder="1" applyAlignment="1" applyProtection="1">
      <alignment horizontal="center" vertical="center" wrapText="1"/>
      <protection locked="0"/>
    </xf>
    <xf numFmtId="2" fontId="9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2" fontId="12" fillId="0" borderId="6" xfId="0" applyNumberFormat="1" applyFont="1" applyBorder="1" applyAlignment="1" applyProtection="1">
      <alignment horizontal="right" vertical="center"/>
      <protection locked="0"/>
    </xf>
    <xf numFmtId="2" fontId="12" fillId="0" borderId="39" xfId="0" applyNumberFormat="1" applyFont="1" applyBorder="1" applyAlignment="1" applyProtection="1">
      <alignment horizontal="right" vertical="center"/>
      <protection locked="0"/>
    </xf>
    <xf numFmtId="2" fontId="9" fillId="0" borderId="4" xfId="0" applyNumberFormat="1" applyFont="1" applyBorder="1" applyAlignment="1" applyProtection="1">
      <alignment horizontal="right" vertical="center"/>
      <protection locked="0"/>
    </xf>
    <xf numFmtId="2" fontId="9" fillId="0" borderId="1" xfId="0" applyNumberFormat="1" applyFont="1" applyBorder="1" applyAlignment="1" applyProtection="1">
      <alignment horizontal="right" vertical="center"/>
      <protection locked="0"/>
    </xf>
    <xf numFmtId="2" fontId="9" fillId="0" borderId="42" xfId="0" applyNumberFormat="1" applyFont="1" applyBorder="1" applyAlignment="1" applyProtection="1">
      <alignment horizontal="right" vertical="center"/>
      <protection locked="0"/>
    </xf>
    <xf numFmtId="2" fontId="9" fillId="0" borderId="35" xfId="0" applyNumberFormat="1" applyFont="1" applyBorder="1" applyAlignment="1" applyProtection="1">
      <alignment horizontal="right" vertical="center"/>
      <protection locked="0"/>
    </xf>
    <xf numFmtId="2" fontId="37" fillId="0" borderId="20" xfId="0" applyNumberFormat="1" applyFont="1" applyBorder="1" applyAlignment="1" applyProtection="1">
      <alignment horizontal="right" vertical="center"/>
      <protection locked="0"/>
    </xf>
    <xf numFmtId="2" fontId="37" fillId="0" borderId="4" xfId="0" applyNumberFormat="1" applyFont="1" applyBorder="1" applyAlignment="1" applyProtection="1">
      <alignment horizontal="right" vertical="center"/>
      <protection locked="0"/>
    </xf>
    <xf numFmtId="2" fontId="37" fillId="0" borderId="22" xfId="0" applyNumberFormat="1" applyFont="1" applyBorder="1" applyAlignment="1" applyProtection="1">
      <alignment horizontal="right" vertical="center"/>
      <protection locked="0"/>
    </xf>
    <xf numFmtId="2" fontId="37" fillId="0" borderId="42" xfId="0" applyNumberFormat="1" applyFont="1" applyBorder="1" applyAlignment="1" applyProtection="1">
      <alignment horizontal="right" vertical="center"/>
      <protection locked="0"/>
    </xf>
    <xf numFmtId="0" fontId="10" fillId="0" borderId="44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42" xfId="0" applyFont="1" applyBorder="1" applyAlignment="1" applyProtection="1">
      <alignment horizontal="center" vertical="center"/>
      <protection locked="0"/>
    </xf>
    <xf numFmtId="0" fontId="13" fillId="0" borderId="4" xfId="1" applyFont="1" applyBorder="1" applyAlignment="1" applyProtection="1">
      <alignment horizontal="center" vertical="center" wrapText="1"/>
      <protection locked="0"/>
    </xf>
    <xf numFmtId="0" fontId="13" fillId="0" borderId="21" xfId="1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center" vertical="center" wrapText="1"/>
      <protection locked="0"/>
    </xf>
    <xf numFmtId="49" fontId="13" fillId="0" borderId="4" xfId="0" applyNumberFormat="1" applyFont="1" applyBorder="1" applyAlignment="1" applyProtection="1">
      <alignment horizontal="center" vertical="center" wrapText="1"/>
      <protection locked="0"/>
    </xf>
    <xf numFmtId="49" fontId="13" fillId="0" borderId="21" xfId="0" applyNumberFormat="1" applyFont="1" applyBorder="1" applyAlignment="1" applyProtection="1">
      <alignment horizontal="center" vertical="center" wrapText="1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2" fontId="9" fillId="0" borderId="43" xfId="0" applyNumberFormat="1" applyFont="1" applyBorder="1" applyAlignment="1" applyProtection="1">
      <alignment horizontal="center" vertical="center"/>
      <protection locked="0"/>
    </xf>
    <xf numFmtId="2" fontId="9" fillId="0" borderId="22" xfId="0" applyNumberFormat="1" applyFont="1" applyBorder="1" applyAlignment="1" applyProtection="1">
      <alignment horizontal="center" vertical="center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2" fontId="9" fillId="0" borderId="44" xfId="0" applyNumberFormat="1" applyFont="1" applyBorder="1" applyAlignment="1" applyProtection="1">
      <alignment horizontal="center" vertical="center"/>
      <protection locked="0"/>
    </xf>
    <xf numFmtId="2" fontId="9" fillId="0" borderId="42" xfId="0" applyNumberFormat="1" applyFont="1" applyBorder="1" applyAlignment="1" applyProtection="1">
      <alignment horizontal="center" vertical="center"/>
      <protection locked="0"/>
    </xf>
  </cellXfs>
  <cellStyles count="15">
    <cellStyle name="Dobry" xfId="11" builtinId="26"/>
    <cellStyle name="Dziesiętny" xfId="13" builtinId="3"/>
    <cellStyle name="Dziesiętny 2" xfId="7" xr:uid="{C3D0128D-EF0D-426D-8526-572DC99087C1}"/>
    <cellStyle name="Dziesiętny 3" xfId="4" xr:uid="{17BB5AF9-7211-4B3A-AEF0-B88A13541D4E}"/>
    <cellStyle name="Dziesiętny 4" xfId="14" xr:uid="{CD9EBD74-2F5C-4A7E-BC2B-FAA21BC91798}"/>
    <cellStyle name="Normalny" xfId="0" builtinId="0"/>
    <cellStyle name="Normalny 2" xfId="1" xr:uid="{00000000-0005-0000-0000-000001000000}"/>
    <cellStyle name="Normalny 2 2" xfId="8" xr:uid="{025F5201-8C08-4E19-B584-02E78A356F09}"/>
    <cellStyle name="Normalny 2 2 2" xfId="10" xr:uid="{3C2FF81B-7C7E-4DDC-AB2A-62637BBA22D1}"/>
    <cellStyle name="Normalny 2 3" xfId="2" xr:uid="{7B452942-72DE-40C3-B1A9-E999544A6A8B}"/>
    <cellStyle name="Normalny 3" xfId="3" xr:uid="{2892652B-EC60-4253-AF8C-1AB36AC27DFD}"/>
    <cellStyle name="Normalny 4" xfId="9" xr:uid="{DF5A6827-DB5F-4DB4-8AE8-FEEF0CF83F63}"/>
    <cellStyle name="Normalny_Arkusz1 2" xfId="12" xr:uid="{9D13E662-5AB6-492A-BCFA-EB9ACEA083C6}"/>
    <cellStyle name="Walutowy 2" xfId="6" xr:uid="{FBEACBF5-82F6-42AA-84FA-15E9E11E3ABC}"/>
    <cellStyle name="Walutowy 3" xfId="5" xr:uid="{1287235B-F7D5-4B2A-9553-440D80271F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view="pageBreakPreview" zoomScaleNormal="100" zoomScaleSheetLayoutView="100" workbookViewId="0">
      <selection activeCell="G34" sqref="G34"/>
    </sheetView>
  </sheetViews>
  <sheetFormatPr defaultRowHeight="15"/>
  <cols>
    <col min="1" max="1" width="7.7109375" style="3" customWidth="1"/>
    <col min="2" max="2" width="12.140625" style="3" customWidth="1"/>
    <col min="3" max="3" width="47" style="3" customWidth="1"/>
    <col min="4" max="4" width="6.5703125" style="3" customWidth="1"/>
    <col min="5" max="5" width="8.28515625" style="4" customWidth="1"/>
    <col min="6" max="6" width="11.28515625" style="4" customWidth="1"/>
    <col min="7" max="7" width="13.85546875" style="4" customWidth="1"/>
    <col min="8" max="8" width="1.5703125" style="1" customWidth="1"/>
  </cols>
  <sheetData>
    <row r="1" spans="1:14" ht="15.75">
      <c r="A1" s="359" t="s">
        <v>40</v>
      </c>
      <c r="B1" s="359"/>
      <c r="C1" s="359"/>
      <c r="D1" s="359"/>
      <c r="E1" s="359"/>
      <c r="F1" s="359"/>
      <c r="G1" s="359"/>
      <c r="H1" s="6"/>
    </row>
    <row r="2" spans="1:14" ht="18">
      <c r="A2" s="360" t="s">
        <v>39</v>
      </c>
      <c r="B2" s="360"/>
      <c r="C2" s="360"/>
      <c r="D2" s="360"/>
      <c r="E2" s="360"/>
      <c r="F2" s="360"/>
      <c r="G2" s="360"/>
      <c r="H2" s="5"/>
    </row>
    <row r="3" spans="1:14" ht="15.75">
      <c r="A3" s="367" t="s">
        <v>77</v>
      </c>
      <c r="B3" s="367"/>
      <c r="C3" s="367"/>
      <c r="D3" s="367"/>
      <c r="E3" s="367"/>
      <c r="F3" s="367"/>
      <c r="G3" s="367"/>
      <c r="H3" s="7"/>
    </row>
    <row r="4" spans="1:14" ht="15.75" thickBot="1">
      <c r="A4" s="368"/>
      <c r="B4" s="368"/>
      <c r="C4" s="368"/>
      <c r="D4" s="368"/>
      <c r="E4" s="368"/>
      <c r="F4" s="368"/>
      <c r="G4" s="368"/>
    </row>
    <row r="5" spans="1:14" ht="12" customHeight="1">
      <c r="A5" s="369" t="s">
        <v>22</v>
      </c>
      <c r="B5" s="380" t="s">
        <v>56</v>
      </c>
      <c r="C5" s="371" t="s">
        <v>0</v>
      </c>
      <c r="D5" s="373" t="s">
        <v>23</v>
      </c>
      <c r="E5" s="380" t="s">
        <v>38</v>
      </c>
      <c r="F5" s="375" t="s">
        <v>24</v>
      </c>
      <c r="G5" s="377" t="s">
        <v>25</v>
      </c>
    </row>
    <row r="6" spans="1:14" ht="20.25" customHeight="1" thickBot="1">
      <c r="A6" s="370"/>
      <c r="B6" s="381"/>
      <c r="C6" s="372"/>
      <c r="D6" s="374"/>
      <c r="E6" s="381"/>
      <c r="F6" s="376"/>
      <c r="G6" s="378"/>
    </row>
    <row r="7" spans="1:14" ht="12" customHeight="1" thickBot="1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10">
        <v>7</v>
      </c>
    </row>
    <row r="8" spans="1:14" ht="37.5" customHeight="1" thickBot="1">
      <c r="A8" s="11" t="s">
        <v>26</v>
      </c>
      <c r="B8" s="382" t="s">
        <v>66</v>
      </c>
      <c r="C8" s="383"/>
      <c r="D8" s="383"/>
      <c r="E8" s="383"/>
      <c r="F8" s="383"/>
      <c r="G8" s="384"/>
    </row>
    <row r="9" spans="1:14" ht="30" customHeight="1" thickBot="1">
      <c r="A9" s="12" t="s">
        <v>1</v>
      </c>
      <c r="B9" s="385" t="s">
        <v>34</v>
      </c>
      <c r="C9" s="386"/>
      <c r="D9" s="386"/>
      <c r="E9" s="386"/>
      <c r="F9" s="386"/>
      <c r="G9" s="387"/>
    </row>
    <row r="10" spans="1:14" ht="30" customHeight="1">
      <c r="A10" s="13" t="s">
        <v>54</v>
      </c>
      <c r="B10" s="388" t="s">
        <v>44</v>
      </c>
      <c r="C10" s="14" t="s">
        <v>2</v>
      </c>
      <c r="D10" s="15" t="s">
        <v>41</v>
      </c>
      <c r="E10" s="16">
        <v>1</v>
      </c>
      <c r="F10" s="77">
        <v>200</v>
      </c>
      <c r="G10" s="17">
        <f>E10*F10</f>
        <v>200</v>
      </c>
    </row>
    <row r="11" spans="1:14" ht="30" customHeight="1" thickBot="1">
      <c r="A11" s="18" t="s">
        <v>55</v>
      </c>
      <c r="B11" s="389"/>
      <c r="C11" s="19" t="s">
        <v>4</v>
      </c>
      <c r="D11" s="20" t="s">
        <v>41</v>
      </c>
      <c r="E11" s="21">
        <v>1</v>
      </c>
      <c r="F11" s="66">
        <v>300</v>
      </c>
      <c r="G11" s="22">
        <f>E11*F11</f>
        <v>300</v>
      </c>
    </row>
    <row r="12" spans="1:14" ht="30" customHeight="1" thickBot="1">
      <c r="A12" s="23" t="s">
        <v>27</v>
      </c>
      <c r="B12" s="382" t="s">
        <v>67</v>
      </c>
      <c r="C12" s="383"/>
      <c r="D12" s="383"/>
      <c r="E12" s="383"/>
      <c r="F12" s="383"/>
      <c r="G12" s="384"/>
      <c r="L12" s="379"/>
      <c r="M12" s="379"/>
      <c r="N12" s="379"/>
    </row>
    <row r="13" spans="1:14" ht="30" customHeight="1" thickBot="1">
      <c r="A13" s="24" t="s">
        <v>28</v>
      </c>
      <c r="B13" s="393" t="s">
        <v>29</v>
      </c>
      <c r="C13" s="394"/>
      <c r="D13" s="394"/>
      <c r="E13" s="394"/>
      <c r="F13" s="394"/>
      <c r="G13" s="395"/>
      <c r="L13" s="379"/>
      <c r="M13" s="379"/>
      <c r="N13" s="379"/>
    </row>
    <row r="14" spans="1:14" ht="30" customHeight="1" thickBot="1">
      <c r="A14" s="25" t="s">
        <v>5</v>
      </c>
      <c r="B14" s="26" t="s">
        <v>44</v>
      </c>
      <c r="C14" s="27" t="s">
        <v>58</v>
      </c>
      <c r="D14" s="28" t="s">
        <v>41</v>
      </c>
      <c r="E14" s="29">
        <v>1</v>
      </c>
      <c r="F14" s="74">
        <v>1500</v>
      </c>
      <c r="G14" s="30">
        <f>E14*F14</f>
        <v>1500</v>
      </c>
      <c r="L14" s="379"/>
      <c r="M14" s="379"/>
      <c r="N14" s="379"/>
    </row>
    <row r="15" spans="1:14" ht="30" customHeight="1" thickBot="1">
      <c r="A15" s="31" t="s">
        <v>30</v>
      </c>
      <c r="B15" s="364" t="s">
        <v>31</v>
      </c>
      <c r="C15" s="365"/>
      <c r="D15" s="365"/>
      <c r="E15" s="365"/>
      <c r="F15" s="365"/>
      <c r="G15" s="366"/>
      <c r="L15" s="379"/>
      <c r="M15" s="379"/>
      <c r="N15" s="379"/>
    </row>
    <row r="16" spans="1:14" ht="30" customHeight="1">
      <c r="A16" s="32" t="s">
        <v>6</v>
      </c>
      <c r="B16" s="401" t="s">
        <v>44</v>
      </c>
      <c r="C16" s="33" t="s">
        <v>74</v>
      </c>
      <c r="D16" s="34" t="s">
        <v>3</v>
      </c>
      <c r="E16" s="35">
        <v>1</v>
      </c>
      <c r="F16" s="36">
        <v>150</v>
      </c>
      <c r="G16" s="37">
        <f t="shared" ref="G16:G29" si="0">E16*F16</f>
        <v>150</v>
      </c>
      <c r="L16" s="379"/>
      <c r="M16" s="379"/>
      <c r="N16" s="379"/>
    </row>
    <row r="17" spans="1:10" ht="30" customHeight="1">
      <c r="A17" s="13" t="s">
        <v>7</v>
      </c>
      <c r="B17" s="402"/>
      <c r="C17" s="38" t="s">
        <v>75</v>
      </c>
      <c r="D17" s="39" t="s">
        <v>3</v>
      </c>
      <c r="E17" s="40">
        <v>1</v>
      </c>
      <c r="F17" s="41">
        <v>240</v>
      </c>
      <c r="G17" s="42">
        <f t="shared" si="0"/>
        <v>240</v>
      </c>
    </row>
    <row r="18" spans="1:10" ht="30" customHeight="1">
      <c r="A18" s="13" t="s">
        <v>8</v>
      </c>
      <c r="B18" s="402"/>
      <c r="C18" s="38" t="s">
        <v>76</v>
      </c>
      <c r="D18" s="39" t="s">
        <v>3</v>
      </c>
      <c r="E18" s="40">
        <v>1</v>
      </c>
      <c r="F18" s="41">
        <v>280</v>
      </c>
      <c r="G18" s="42">
        <f t="shared" si="0"/>
        <v>280</v>
      </c>
    </row>
    <row r="19" spans="1:10" ht="30" customHeight="1">
      <c r="A19" s="13" t="s">
        <v>9</v>
      </c>
      <c r="B19" s="402"/>
      <c r="C19" s="38" t="s">
        <v>10</v>
      </c>
      <c r="D19" s="39" t="s">
        <v>3</v>
      </c>
      <c r="E19" s="40">
        <v>1</v>
      </c>
      <c r="F19" s="41">
        <v>17</v>
      </c>
      <c r="G19" s="42">
        <f t="shared" si="0"/>
        <v>17</v>
      </c>
    </row>
    <row r="20" spans="1:10" ht="30" customHeight="1">
      <c r="A20" s="13" t="s">
        <v>11</v>
      </c>
      <c r="B20" s="62" t="s">
        <v>65</v>
      </c>
      <c r="C20" s="63" t="s">
        <v>68</v>
      </c>
      <c r="D20" s="64" t="s">
        <v>3</v>
      </c>
      <c r="E20" s="65">
        <v>1</v>
      </c>
      <c r="F20" s="66">
        <v>70</v>
      </c>
      <c r="G20" s="67">
        <f t="shared" ref="G20:G21" si="1">E20*F20</f>
        <v>70</v>
      </c>
    </row>
    <row r="21" spans="1:10" ht="30" customHeight="1">
      <c r="A21" s="13" t="s">
        <v>62</v>
      </c>
      <c r="B21" s="399" t="s">
        <v>69</v>
      </c>
      <c r="C21" s="61" t="s">
        <v>60</v>
      </c>
      <c r="D21" s="68" t="s">
        <v>41</v>
      </c>
      <c r="E21" s="69">
        <v>1</v>
      </c>
      <c r="F21" s="70">
        <v>800</v>
      </c>
      <c r="G21" s="71">
        <f t="shared" si="1"/>
        <v>800</v>
      </c>
    </row>
    <row r="22" spans="1:10" ht="30" customHeight="1">
      <c r="A22" s="13" t="s">
        <v>63</v>
      </c>
      <c r="B22" s="400"/>
      <c r="C22" s="61" t="s">
        <v>61</v>
      </c>
      <c r="D22" s="68" t="s">
        <v>41</v>
      </c>
      <c r="E22" s="69">
        <v>1</v>
      </c>
      <c r="F22" s="70">
        <v>700</v>
      </c>
      <c r="G22" s="71">
        <f t="shared" ref="G22:G23" si="2">E22*F22</f>
        <v>700</v>
      </c>
    </row>
    <row r="23" spans="1:10" ht="30" customHeight="1">
      <c r="A23" s="13" t="s">
        <v>64</v>
      </c>
      <c r="B23" s="75"/>
      <c r="C23" s="76" t="s">
        <v>72</v>
      </c>
      <c r="D23" s="64" t="s">
        <v>17</v>
      </c>
      <c r="E23" s="65">
        <v>1</v>
      </c>
      <c r="F23" s="66">
        <v>20</v>
      </c>
      <c r="G23" s="67">
        <f t="shared" si="2"/>
        <v>20</v>
      </c>
    </row>
    <row r="24" spans="1:10" ht="53.25" customHeight="1" thickBot="1">
      <c r="A24" s="43" t="s">
        <v>71</v>
      </c>
      <c r="B24" s="73" t="s">
        <v>70</v>
      </c>
      <c r="C24" s="44" t="s">
        <v>73</v>
      </c>
      <c r="D24" s="45" t="s">
        <v>3</v>
      </c>
      <c r="E24" s="46">
        <v>1</v>
      </c>
      <c r="F24" s="47">
        <v>700</v>
      </c>
      <c r="G24" s="48">
        <f t="shared" ref="G24" si="3">E24*F24</f>
        <v>700</v>
      </c>
    </row>
    <row r="25" spans="1:10" ht="30" customHeight="1" thickBot="1">
      <c r="A25" s="31" t="s">
        <v>32</v>
      </c>
      <c r="B25" s="364" t="s">
        <v>33</v>
      </c>
      <c r="C25" s="365"/>
      <c r="D25" s="365"/>
      <c r="E25" s="365"/>
      <c r="F25" s="365"/>
      <c r="G25" s="366"/>
    </row>
    <row r="26" spans="1:10" ht="30" customHeight="1">
      <c r="A26" s="49" t="s">
        <v>12</v>
      </c>
      <c r="B26" s="50" t="s">
        <v>43</v>
      </c>
      <c r="C26" s="51" t="s">
        <v>57</v>
      </c>
      <c r="D26" s="15" t="s">
        <v>3</v>
      </c>
      <c r="E26" s="16">
        <v>1</v>
      </c>
      <c r="F26" s="52">
        <v>20</v>
      </c>
      <c r="G26" s="17">
        <f t="shared" si="0"/>
        <v>20</v>
      </c>
    </row>
    <row r="27" spans="1:10" ht="30" customHeight="1">
      <c r="A27" s="13" t="s">
        <v>13</v>
      </c>
      <c r="B27" s="72" t="s">
        <v>45</v>
      </c>
      <c r="C27" s="53" t="s">
        <v>59</v>
      </c>
      <c r="D27" s="39" t="s">
        <v>3</v>
      </c>
      <c r="E27" s="40">
        <v>1</v>
      </c>
      <c r="F27" s="41">
        <v>40</v>
      </c>
      <c r="G27" s="42">
        <f t="shared" si="0"/>
        <v>40</v>
      </c>
    </row>
    <row r="28" spans="1:10" ht="30" customHeight="1">
      <c r="A28" s="13" t="s">
        <v>14</v>
      </c>
      <c r="B28" s="54" t="s">
        <v>47</v>
      </c>
      <c r="C28" s="53" t="s">
        <v>19</v>
      </c>
      <c r="D28" s="39" t="s">
        <v>17</v>
      </c>
      <c r="E28" s="40">
        <v>1</v>
      </c>
      <c r="F28" s="41">
        <v>40</v>
      </c>
      <c r="G28" s="42">
        <f t="shared" si="0"/>
        <v>40</v>
      </c>
    </row>
    <row r="29" spans="1:10" s="1" customFormat="1" ht="30" customHeight="1">
      <c r="A29" s="13" t="s">
        <v>15</v>
      </c>
      <c r="B29" s="54" t="s">
        <v>48</v>
      </c>
      <c r="C29" s="53" t="s">
        <v>42</v>
      </c>
      <c r="D29" s="39" t="s">
        <v>17</v>
      </c>
      <c r="E29" s="40">
        <v>1</v>
      </c>
      <c r="F29" s="41">
        <v>120</v>
      </c>
      <c r="G29" s="42">
        <f t="shared" si="0"/>
        <v>120</v>
      </c>
      <c r="I29"/>
      <c r="J29"/>
    </row>
    <row r="30" spans="1:10" s="1" customFormat="1" ht="30" customHeight="1">
      <c r="A30" s="13" t="s">
        <v>16</v>
      </c>
      <c r="B30" s="54" t="s">
        <v>50</v>
      </c>
      <c r="C30" s="53" t="s">
        <v>49</v>
      </c>
      <c r="D30" s="39" t="s">
        <v>17</v>
      </c>
      <c r="E30" s="40">
        <v>1</v>
      </c>
      <c r="F30" s="41">
        <v>180</v>
      </c>
      <c r="G30" s="42">
        <f t="shared" ref="G30:G31" si="4">E30*F30</f>
        <v>180</v>
      </c>
      <c r="I30"/>
      <c r="J30"/>
    </row>
    <row r="31" spans="1:10" s="1" customFormat="1" ht="30" customHeight="1" thickBot="1">
      <c r="A31" s="43" t="s">
        <v>18</v>
      </c>
      <c r="B31" s="55" t="s">
        <v>46</v>
      </c>
      <c r="C31" s="56" t="s">
        <v>20</v>
      </c>
      <c r="D31" s="45" t="s">
        <v>21</v>
      </c>
      <c r="E31" s="46">
        <v>1</v>
      </c>
      <c r="F31" s="47">
        <v>150</v>
      </c>
      <c r="G31" s="48">
        <f t="shared" si="4"/>
        <v>150</v>
      </c>
      <c r="I31"/>
      <c r="J31"/>
    </row>
    <row r="32" spans="1:10" s="1" customFormat="1" ht="15.75">
      <c r="A32" s="57" t="s">
        <v>35</v>
      </c>
      <c r="B32" s="396" t="s">
        <v>51</v>
      </c>
      <c r="C32" s="397"/>
      <c r="D32" s="397"/>
      <c r="E32" s="397"/>
      <c r="F32" s="398"/>
      <c r="G32" s="17">
        <f>SUM(G10:G31)</f>
        <v>5527</v>
      </c>
      <c r="I32"/>
      <c r="J32"/>
    </row>
    <row r="33" spans="1:10" s="1" customFormat="1" ht="15.75">
      <c r="A33" s="58" t="s">
        <v>36</v>
      </c>
      <c r="B33" s="361" t="s">
        <v>52</v>
      </c>
      <c r="C33" s="362"/>
      <c r="D33" s="362"/>
      <c r="E33" s="362"/>
      <c r="F33" s="363"/>
      <c r="G33" s="42">
        <f>G32*0.23</f>
        <v>1271.21</v>
      </c>
      <c r="I33"/>
      <c r="J33"/>
    </row>
    <row r="34" spans="1:10" ht="16.5" thickBot="1">
      <c r="A34" s="59" t="s">
        <v>37</v>
      </c>
      <c r="B34" s="390" t="s">
        <v>53</v>
      </c>
      <c r="C34" s="391"/>
      <c r="D34" s="391"/>
      <c r="E34" s="391"/>
      <c r="F34" s="392"/>
      <c r="G34" s="60">
        <f>G32+G33</f>
        <v>6798.21</v>
      </c>
    </row>
    <row r="35" spans="1:10">
      <c r="F35" s="1"/>
      <c r="G35" s="1"/>
      <c r="H35" s="2"/>
    </row>
    <row r="36" spans="1:10">
      <c r="F36" s="1"/>
      <c r="G36" s="1"/>
      <c r="H36" s="2"/>
    </row>
    <row r="37" spans="1:10">
      <c r="F37" s="1"/>
      <c r="G37" s="1"/>
      <c r="H37" s="2"/>
    </row>
    <row r="38" spans="1:10">
      <c r="F38" s="1"/>
      <c r="G38" s="1"/>
      <c r="H38" s="2"/>
    </row>
    <row r="39" spans="1:10">
      <c r="F39" s="1"/>
      <c r="G39" s="1"/>
      <c r="H39" s="2"/>
    </row>
    <row r="40" spans="1:10">
      <c r="F40" s="1"/>
      <c r="G40" s="1"/>
      <c r="H40" s="2"/>
    </row>
    <row r="41" spans="1:10">
      <c r="F41" s="1"/>
      <c r="G41" s="1"/>
      <c r="H41" s="2"/>
    </row>
    <row r="42" spans="1:10">
      <c r="F42" s="1"/>
      <c r="G42" s="1"/>
      <c r="H42" s="2"/>
    </row>
    <row r="43" spans="1:10">
      <c r="F43" s="1"/>
      <c r="G43" s="1"/>
      <c r="H43" s="2"/>
    </row>
  </sheetData>
  <mergeCells count="24">
    <mergeCell ref="B34:F34"/>
    <mergeCell ref="B13:G13"/>
    <mergeCell ref="B15:G15"/>
    <mergeCell ref="B32:F32"/>
    <mergeCell ref="B21:B22"/>
    <mergeCell ref="B16:B19"/>
    <mergeCell ref="L12:N16"/>
    <mergeCell ref="B5:B6"/>
    <mergeCell ref="E5:E6"/>
    <mergeCell ref="B12:G12"/>
    <mergeCell ref="B8:G8"/>
    <mergeCell ref="B9:G9"/>
    <mergeCell ref="B10:B11"/>
    <mergeCell ref="A1:G1"/>
    <mergeCell ref="A2:G2"/>
    <mergeCell ref="B33:F33"/>
    <mergeCell ref="B25:G25"/>
    <mergeCell ref="A3:G3"/>
    <mergeCell ref="A4:G4"/>
    <mergeCell ref="A5:A6"/>
    <mergeCell ref="C5:C6"/>
    <mergeCell ref="D5:D6"/>
    <mergeCell ref="F5:F6"/>
    <mergeCell ref="G5:G6"/>
  </mergeCells>
  <phoneticPr fontId="6" type="noConversion"/>
  <printOptions horizontalCentered="1"/>
  <pageMargins left="1.3779527559055118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58D5C-CFD3-424D-84AF-582F173C37C2}">
  <sheetPr>
    <pageSetUpPr fitToPage="1"/>
  </sheetPr>
  <dimension ref="A1:H109"/>
  <sheetViews>
    <sheetView tabSelected="1" view="pageBreakPreview" topLeftCell="A28" zoomScale="80" zoomScaleNormal="80" zoomScaleSheetLayoutView="80" workbookViewId="0">
      <selection activeCell="E11" sqref="E11"/>
    </sheetView>
  </sheetViews>
  <sheetFormatPr defaultRowHeight="15"/>
  <cols>
    <col min="2" max="2" width="10.7109375" customWidth="1"/>
    <col min="3" max="3" width="74" customWidth="1"/>
    <col min="5" max="5" width="14.140625" style="137" customWidth="1"/>
    <col min="6" max="6" width="13.7109375" customWidth="1"/>
    <col min="7" max="7" width="15.7109375" customWidth="1"/>
    <col min="8" max="8" width="13.140625" customWidth="1"/>
  </cols>
  <sheetData>
    <row r="1" spans="1:8" ht="20.25">
      <c r="A1" s="426" t="s">
        <v>403</v>
      </c>
      <c r="B1" s="427"/>
      <c r="C1" s="428"/>
      <c r="D1" s="428"/>
      <c r="E1" s="428"/>
      <c r="F1" s="428"/>
      <c r="G1" s="429"/>
    </row>
    <row r="2" spans="1:8" ht="42.75" customHeight="1">
      <c r="A2" s="412" t="s">
        <v>406</v>
      </c>
      <c r="B2" s="413"/>
      <c r="C2" s="414"/>
      <c r="D2" s="414"/>
      <c r="E2" s="414"/>
      <c r="F2" s="414"/>
      <c r="G2" s="415"/>
    </row>
    <row r="3" spans="1:8" ht="57.75" customHeight="1" thickBot="1">
      <c r="A3" s="416" t="s">
        <v>182</v>
      </c>
      <c r="B3" s="417"/>
      <c r="C3" s="418"/>
      <c r="D3" s="418"/>
      <c r="E3" s="418"/>
      <c r="F3" s="418"/>
      <c r="G3" s="419"/>
      <c r="H3" s="108"/>
    </row>
    <row r="4" spans="1:8" ht="31.5" customHeight="1">
      <c r="A4" s="420" t="s">
        <v>22</v>
      </c>
      <c r="B4" s="422" t="s">
        <v>193</v>
      </c>
      <c r="C4" s="424" t="s">
        <v>0</v>
      </c>
      <c r="D4" s="424" t="s">
        <v>23</v>
      </c>
      <c r="E4" s="404" t="s">
        <v>38</v>
      </c>
      <c r="F4" s="406" t="s">
        <v>24</v>
      </c>
      <c r="G4" s="408" t="s">
        <v>25</v>
      </c>
      <c r="H4" s="403"/>
    </row>
    <row r="5" spans="1:8" ht="15" customHeight="1" thickBot="1">
      <c r="A5" s="421"/>
      <c r="B5" s="423"/>
      <c r="C5" s="425"/>
      <c r="D5" s="425"/>
      <c r="E5" s="405"/>
      <c r="F5" s="407"/>
      <c r="G5" s="409"/>
      <c r="H5" s="403"/>
    </row>
    <row r="6" spans="1:8" ht="45.75">
      <c r="A6" s="213" t="s">
        <v>54</v>
      </c>
      <c r="B6" s="410">
        <v>4300</v>
      </c>
      <c r="C6" s="214" t="s">
        <v>99</v>
      </c>
      <c r="D6" s="138" t="s">
        <v>100</v>
      </c>
      <c r="E6" s="223" t="s">
        <v>405</v>
      </c>
      <c r="F6" s="224" t="s">
        <v>405</v>
      </c>
      <c r="G6" s="242" t="s">
        <v>405</v>
      </c>
      <c r="H6" s="110"/>
    </row>
    <row r="7" spans="1:8" ht="45.75">
      <c r="A7" s="194" t="s">
        <v>55</v>
      </c>
      <c r="B7" s="411"/>
      <c r="C7" s="195" t="s">
        <v>101</v>
      </c>
      <c r="D7" s="139" t="s">
        <v>100</v>
      </c>
      <c r="E7" s="223" t="s">
        <v>405</v>
      </c>
      <c r="F7" s="224" t="s">
        <v>405</v>
      </c>
      <c r="G7" s="242" t="s">
        <v>405</v>
      </c>
      <c r="H7" s="110"/>
    </row>
    <row r="8" spans="1:8" ht="31.5">
      <c r="A8" s="194" t="s">
        <v>79</v>
      </c>
      <c r="B8" s="411"/>
      <c r="C8" s="195" t="s">
        <v>102</v>
      </c>
      <c r="D8" s="139" t="s">
        <v>100</v>
      </c>
      <c r="E8" s="223" t="s">
        <v>405</v>
      </c>
      <c r="F8" s="224" t="s">
        <v>405</v>
      </c>
      <c r="G8" s="242" t="s">
        <v>405</v>
      </c>
      <c r="H8" s="110"/>
    </row>
    <row r="9" spans="1:8" ht="30.75">
      <c r="A9" s="194" t="s">
        <v>80</v>
      </c>
      <c r="B9" s="411"/>
      <c r="C9" s="195" t="s">
        <v>103</v>
      </c>
      <c r="D9" s="139" t="s">
        <v>100</v>
      </c>
      <c r="E9" s="223" t="s">
        <v>405</v>
      </c>
      <c r="F9" s="224" t="s">
        <v>405</v>
      </c>
      <c r="G9" s="242" t="s">
        <v>405</v>
      </c>
      <c r="H9" s="110"/>
    </row>
    <row r="10" spans="1:8" ht="30">
      <c r="A10" s="194" t="s">
        <v>81</v>
      </c>
      <c r="B10" s="411"/>
      <c r="C10" s="195" t="s">
        <v>104</v>
      </c>
      <c r="D10" s="139" t="s">
        <v>17</v>
      </c>
      <c r="E10" s="223">
        <v>500</v>
      </c>
      <c r="F10" s="224"/>
      <c r="G10" s="242"/>
      <c r="H10" s="110"/>
    </row>
    <row r="11" spans="1:8" ht="30">
      <c r="A11" s="194" t="s">
        <v>82</v>
      </c>
      <c r="B11" s="411"/>
      <c r="C11" s="195" t="s">
        <v>259</v>
      </c>
      <c r="D11" s="139" t="s">
        <v>17</v>
      </c>
      <c r="E11" s="223" t="s">
        <v>405</v>
      </c>
      <c r="F11" s="224" t="s">
        <v>405</v>
      </c>
      <c r="G11" s="242" t="s">
        <v>405</v>
      </c>
      <c r="H11" s="110"/>
    </row>
    <row r="12" spans="1:8" ht="30">
      <c r="A12" s="194" t="s">
        <v>84</v>
      </c>
      <c r="B12" s="411"/>
      <c r="C12" s="195" t="s">
        <v>260</v>
      </c>
      <c r="D12" s="139" t="s">
        <v>17</v>
      </c>
      <c r="E12" s="223">
        <v>6000</v>
      </c>
      <c r="F12" s="224"/>
      <c r="G12" s="242"/>
      <c r="H12" s="110"/>
    </row>
    <row r="13" spans="1:8" ht="30">
      <c r="A13" s="194" t="s">
        <v>85</v>
      </c>
      <c r="B13" s="411"/>
      <c r="C13" s="195" t="s">
        <v>105</v>
      </c>
      <c r="D13" s="139" t="s">
        <v>17</v>
      </c>
      <c r="E13" s="223" t="s">
        <v>405</v>
      </c>
      <c r="F13" s="224" t="s">
        <v>405</v>
      </c>
      <c r="G13" s="242" t="s">
        <v>405</v>
      </c>
      <c r="H13" s="110"/>
    </row>
    <row r="14" spans="1:8" ht="45">
      <c r="A14" s="194" t="s">
        <v>86</v>
      </c>
      <c r="B14" s="411"/>
      <c r="C14" s="195" t="s">
        <v>106</v>
      </c>
      <c r="D14" s="139" t="s">
        <v>100</v>
      </c>
      <c r="E14" s="223" t="s">
        <v>405</v>
      </c>
      <c r="F14" s="224" t="s">
        <v>405</v>
      </c>
      <c r="G14" s="242" t="s">
        <v>405</v>
      </c>
      <c r="H14" s="110"/>
    </row>
    <row r="15" spans="1:8" ht="41.25" customHeight="1">
      <c r="A15" s="194" t="s">
        <v>87</v>
      </c>
      <c r="B15" s="411"/>
      <c r="C15" s="195" t="s">
        <v>205</v>
      </c>
      <c r="D15" s="139" t="s">
        <v>107</v>
      </c>
      <c r="E15" s="223">
        <v>214</v>
      </c>
      <c r="F15" s="224"/>
      <c r="G15" s="242"/>
      <c r="H15" s="110"/>
    </row>
    <row r="16" spans="1:8" ht="45">
      <c r="A16" s="194" t="s">
        <v>109</v>
      </c>
      <c r="B16" s="411"/>
      <c r="C16" s="195" t="s">
        <v>108</v>
      </c>
      <c r="D16" s="139" t="s">
        <v>21</v>
      </c>
      <c r="E16" s="223" t="s">
        <v>405</v>
      </c>
      <c r="F16" s="224" t="s">
        <v>405</v>
      </c>
      <c r="G16" s="242" t="s">
        <v>405</v>
      </c>
      <c r="H16" s="110"/>
    </row>
    <row r="17" spans="1:8" ht="46.5">
      <c r="A17" s="194" t="s">
        <v>111</v>
      </c>
      <c r="B17" s="411"/>
      <c r="C17" s="195" t="s">
        <v>110</v>
      </c>
      <c r="D17" s="139" t="s">
        <v>21</v>
      </c>
      <c r="E17" s="223" t="s">
        <v>405</v>
      </c>
      <c r="F17" s="224" t="s">
        <v>405</v>
      </c>
      <c r="G17" s="242" t="s">
        <v>405</v>
      </c>
      <c r="H17" s="110"/>
    </row>
    <row r="18" spans="1:8">
      <c r="A18" s="194" t="s">
        <v>113</v>
      </c>
      <c r="B18" s="411"/>
      <c r="C18" s="195" t="s">
        <v>112</v>
      </c>
      <c r="D18" s="139" t="s">
        <v>41</v>
      </c>
      <c r="E18" s="223" t="s">
        <v>405</v>
      </c>
      <c r="F18" s="224" t="s">
        <v>405</v>
      </c>
      <c r="G18" s="242" t="s">
        <v>405</v>
      </c>
      <c r="H18" s="110"/>
    </row>
    <row r="19" spans="1:8" ht="30">
      <c r="A19" s="194" t="s">
        <v>115</v>
      </c>
      <c r="B19" s="411"/>
      <c r="C19" s="195" t="s">
        <v>114</v>
      </c>
      <c r="D19" s="139" t="s">
        <v>17</v>
      </c>
      <c r="E19" s="223">
        <v>10</v>
      </c>
      <c r="F19" s="224"/>
      <c r="G19" s="242"/>
      <c r="H19" s="110"/>
    </row>
    <row r="20" spans="1:8" ht="30">
      <c r="A20" s="194" t="s">
        <v>117</v>
      </c>
      <c r="B20" s="411"/>
      <c r="C20" s="195" t="s">
        <v>116</v>
      </c>
      <c r="D20" s="139" t="s">
        <v>17</v>
      </c>
      <c r="E20" s="223">
        <v>10</v>
      </c>
      <c r="F20" s="224"/>
      <c r="G20" s="242"/>
      <c r="H20" s="110"/>
    </row>
    <row r="21" spans="1:8" ht="30">
      <c r="A21" s="194" t="s">
        <v>119</v>
      </c>
      <c r="B21" s="411"/>
      <c r="C21" s="195" t="s">
        <v>118</v>
      </c>
      <c r="D21" s="139" t="s">
        <v>17</v>
      </c>
      <c r="E21" s="223">
        <v>10</v>
      </c>
      <c r="F21" s="224"/>
      <c r="G21" s="242"/>
      <c r="H21" s="110"/>
    </row>
    <row r="22" spans="1:8" ht="30">
      <c r="A22" s="194" t="s">
        <v>120</v>
      </c>
      <c r="B22" s="411"/>
      <c r="C22" s="195" t="s">
        <v>261</v>
      </c>
      <c r="D22" s="139" t="s">
        <v>17</v>
      </c>
      <c r="E22" s="223">
        <v>10</v>
      </c>
      <c r="F22" s="224"/>
      <c r="G22" s="242"/>
      <c r="H22" s="110"/>
    </row>
    <row r="23" spans="1:8" s="147" customFormat="1" ht="30">
      <c r="A23" s="194" t="s">
        <v>121</v>
      </c>
      <c r="B23" s="411"/>
      <c r="C23" s="195" t="s">
        <v>262</v>
      </c>
      <c r="D23" s="139" t="s">
        <v>21</v>
      </c>
      <c r="E23" s="225">
        <v>2</v>
      </c>
      <c r="F23" s="224"/>
      <c r="G23" s="242"/>
      <c r="H23" s="146"/>
    </row>
    <row r="24" spans="1:8" s="147" customFormat="1" ht="30">
      <c r="A24" s="194" t="s">
        <v>122</v>
      </c>
      <c r="B24" s="411"/>
      <c r="C24" s="195" t="s">
        <v>263</v>
      </c>
      <c r="D24" s="139" t="s">
        <v>21</v>
      </c>
      <c r="E24" s="223" t="s">
        <v>405</v>
      </c>
      <c r="F24" s="224" t="s">
        <v>405</v>
      </c>
      <c r="G24" s="242" t="s">
        <v>405</v>
      </c>
      <c r="H24" s="146"/>
    </row>
    <row r="25" spans="1:8" s="147" customFormat="1" ht="30">
      <c r="A25" s="194" t="s">
        <v>123</v>
      </c>
      <c r="B25" s="411"/>
      <c r="C25" s="195" t="s">
        <v>264</v>
      </c>
      <c r="D25" s="139" t="s">
        <v>21</v>
      </c>
      <c r="E25" s="225">
        <v>2</v>
      </c>
      <c r="F25" s="224"/>
      <c r="G25" s="242"/>
      <c r="H25" s="146"/>
    </row>
    <row r="26" spans="1:8" s="147" customFormat="1" ht="30">
      <c r="A26" s="194" t="s">
        <v>124</v>
      </c>
      <c r="B26" s="411"/>
      <c r="C26" s="195" t="s">
        <v>265</v>
      </c>
      <c r="D26" s="139" t="s">
        <v>21</v>
      </c>
      <c r="E26" s="223" t="s">
        <v>405</v>
      </c>
      <c r="F26" s="224" t="s">
        <v>405</v>
      </c>
      <c r="G26" s="242" t="s">
        <v>405</v>
      </c>
      <c r="H26" s="146"/>
    </row>
    <row r="27" spans="1:8" s="147" customFormat="1" ht="30">
      <c r="A27" s="194" t="s">
        <v>127</v>
      </c>
      <c r="B27" s="411"/>
      <c r="C27" s="195" t="s">
        <v>266</v>
      </c>
      <c r="D27" s="139" t="s">
        <v>21</v>
      </c>
      <c r="E27" s="223" t="s">
        <v>405</v>
      </c>
      <c r="F27" s="224" t="s">
        <v>405</v>
      </c>
      <c r="G27" s="242" t="s">
        <v>405</v>
      </c>
      <c r="H27" s="146"/>
    </row>
    <row r="28" spans="1:8" s="147" customFormat="1" ht="30">
      <c r="A28" s="194" t="s">
        <v>129</v>
      </c>
      <c r="B28" s="411"/>
      <c r="C28" s="195" t="s">
        <v>267</v>
      </c>
      <c r="D28" s="139" t="s">
        <v>21</v>
      </c>
      <c r="E28" s="223" t="s">
        <v>405</v>
      </c>
      <c r="F28" s="224" t="s">
        <v>405</v>
      </c>
      <c r="G28" s="242" t="s">
        <v>405</v>
      </c>
      <c r="H28" s="146"/>
    </row>
    <row r="29" spans="1:8" ht="30">
      <c r="A29" s="194" t="s">
        <v>131</v>
      </c>
      <c r="B29" s="411"/>
      <c r="C29" s="195" t="s">
        <v>351</v>
      </c>
      <c r="D29" s="139" t="s">
        <v>21</v>
      </c>
      <c r="E29" s="223">
        <v>100</v>
      </c>
      <c r="F29" s="224"/>
      <c r="G29" s="242"/>
      <c r="H29" s="110"/>
    </row>
    <row r="30" spans="1:8" ht="30">
      <c r="A30" s="194" t="s">
        <v>133</v>
      </c>
      <c r="B30" s="411"/>
      <c r="C30" s="195" t="s">
        <v>352</v>
      </c>
      <c r="D30" s="139" t="s">
        <v>21</v>
      </c>
      <c r="E30" s="223" t="s">
        <v>405</v>
      </c>
      <c r="F30" s="224" t="s">
        <v>405</v>
      </c>
      <c r="G30" s="242" t="s">
        <v>405</v>
      </c>
      <c r="H30" s="110"/>
    </row>
    <row r="31" spans="1:8" ht="18">
      <c r="A31" s="194" t="s">
        <v>135</v>
      </c>
      <c r="B31" s="411"/>
      <c r="C31" s="195" t="s">
        <v>125</v>
      </c>
      <c r="D31" s="139" t="s">
        <v>126</v>
      </c>
      <c r="E31" s="223" t="s">
        <v>405</v>
      </c>
      <c r="F31" s="224" t="s">
        <v>405</v>
      </c>
      <c r="G31" s="242" t="s">
        <v>405</v>
      </c>
      <c r="H31" s="110"/>
    </row>
    <row r="32" spans="1:8" ht="99" customHeight="1">
      <c r="A32" s="194" t="s">
        <v>137</v>
      </c>
      <c r="B32" s="411"/>
      <c r="C32" s="195" t="s">
        <v>404</v>
      </c>
      <c r="D32" s="139" t="s">
        <v>128</v>
      </c>
      <c r="E32" s="223">
        <v>17</v>
      </c>
      <c r="F32" s="224"/>
      <c r="G32" s="242"/>
      <c r="H32" s="110"/>
    </row>
    <row r="33" spans="1:8" ht="90" customHeight="1">
      <c r="A33" s="194" t="s">
        <v>139</v>
      </c>
      <c r="B33" s="411"/>
      <c r="C33" s="195" t="s">
        <v>269</v>
      </c>
      <c r="D33" s="139" t="s">
        <v>128</v>
      </c>
      <c r="E33" s="223" t="s">
        <v>405</v>
      </c>
      <c r="F33" s="224" t="s">
        <v>405</v>
      </c>
      <c r="G33" s="242" t="s">
        <v>405</v>
      </c>
      <c r="H33" s="110"/>
    </row>
    <row r="34" spans="1:8">
      <c r="A34" s="194" t="s">
        <v>141</v>
      </c>
      <c r="B34" s="411"/>
      <c r="C34" s="195" t="s">
        <v>130</v>
      </c>
      <c r="D34" s="139" t="s">
        <v>21</v>
      </c>
      <c r="E34" s="223">
        <v>2</v>
      </c>
      <c r="F34" s="224"/>
      <c r="G34" s="242"/>
      <c r="H34" s="110"/>
    </row>
    <row r="35" spans="1:8" ht="30">
      <c r="A35" s="194" t="s">
        <v>143</v>
      </c>
      <c r="B35" s="411"/>
      <c r="C35" s="195" t="s">
        <v>132</v>
      </c>
      <c r="D35" s="139" t="s">
        <v>21</v>
      </c>
      <c r="E35" s="223" t="s">
        <v>405</v>
      </c>
      <c r="F35" s="224" t="s">
        <v>405</v>
      </c>
      <c r="G35" s="242" t="s">
        <v>405</v>
      </c>
      <c r="H35" s="110"/>
    </row>
    <row r="36" spans="1:8" ht="30">
      <c r="A36" s="194" t="s">
        <v>145</v>
      </c>
      <c r="B36" s="411"/>
      <c r="C36" s="195" t="s">
        <v>134</v>
      </c>
      <c r="D36" s="139" t="s">
        <v>21</v>
      </c>
      <c r="E36" s="223" t="s">
        <v>405</v>
      </c>
      <c r="F36" s="224" t="s">
        <v>405</v>
      </c>
      <c r="G36" s="242" t="s">
        <v>405</v>
      </c>
      <c r="H36" s="110"/>
    </row>
    <row r="37" spans="1:8" ht="30">
      <c r="A37" s="194" t="s">
        <v>149</v>
      </c>
      <c r="B37" s="411"/>
      <c r="C37" s="195" t="s">
        <v>136</v>
      </c>
      <c r="D37" s="139" t="s">
        <v>17</v>
      </c>
      <c r="E37" s="223" t="s">
        <v>405</v>
      </c>
      <c r="F37" s="224" t="s">
        <v>405</v>
      </c>
      <c r="G37" s="242" t="s">
        <v>405</v>
      </c>
      <c r="H37" s="110"/>
    </row>
    <row r="38" spans="1:8" ht="30">
      <c r="A38" s="194" t="s">
        <v>150</v>
      </c>
      <c r="B38" s="411"/>
      <c r="C38" s="195" t="s">
        <v>138</v>
      </c>
      <c r="D38" s="139" t="s">
        <v>17</v>
      </c>
      <c r="E38" s="223" t="s">
        <v>405</v>
      </c>
      <c r="F38" s="224" t="s">
        <v>405</v>
      </c>
      <c r="G38" s="242" t="s">
        <v>405</v>
      </c>
      <c r="H38" s="110"/>
    </row>
    <row r="39" spans="1:8">
      <c r="A39" s="194" t="s">
        <v>151</v>
      </c>
      <c r="B39" s="411"/>
      <c r="C39" s="195" t="s">
        <v>140</v>
      </c>
      <c r="D39" s="139" t="s">
        <v>17</v>
      </c>
      <c r="E39" s="223">
        <v>74</v>
      </c>
      <c r="F39" s="224"/>
      <c r="G39" s="242"/>
      <c r="H39" s="110"/>
    </row>
    <row r="40" spans="1:8" ht="30">
      <c r="A40" s="194" t="s">
        <v>152</v>
      </c>
      <c r="B40" s="411"/>
      <c r="C40" s="195" t="s">
        <v>142</v>
      </c>
      <c r="D40" s="139" t="s">
        <v>17</v>
      </c>
      <c r="E40" s="223">
        <v>10</v>
      </c>
      <c r="F40" s="224"/>
      <c r="G40" s="242"/>
      <c r="H40" s="110"/>
    </row>
    <row r="41" spans="1:8">
      <c r="A41" s="194" t="s">
        <v>153</v>
      </c>
      <c r="B41" s="411"/>
      <c r="C41" s="195" t="s">
        <v>144</v>
      </c>
      <c r="D41" s="139" t="s">
        <v>17</v>
      </c>
      <c r="E41" s="223">
        <v>10</v>
      </c>
      <c r="F41" s="224"/>
      <c r="G41" s="242"/>
      <c r="H41" s="110"/>
    </row>
    <row r="42" spans="1:8" ht="39" customHeight="1">
      <c r="A42" s="194" t="s">
        <v>154</v>
      </c>
      <c r="B42" s="411"/>
      <c r="C42" s="195" t="s">
        <v>270</v>
      </c>
      <c r="D42" s="139" t="s">
        <v>17</v>
      </c>
      <c r="E42" s="223">
        <v>10</v>
      </c>
      <c r="F42" s="224"/>
      <c r="G42" s="242"/>
      <c r="H42" s="110"/>
    </row>
    <row r="43" spans="1:8" ht="42.75" customHeight="1" thickBot="1">
      <c r="A43" s="243" t="s">
        <v>155</v>
      </c>
      <c r="B43" s="411"/>
      <c r="C43" s="244" t="s">
        <v>271</v>
      </c>
      <c r="D43" s="236" t="s">
        <v>17</v>
      </c>
      <c r="E43" s="223" t="s">
        <v>405</v>
      </c>
      <c r="F43" s="224" t="s">
        <v>405</v>
      </c>
      <c r="G43" s="242" t="s">
        <v>405</v>
      </c>
      <c r="H43" s="110"/>
    </row>
    <row r="44" spans="1:8" ht="15.75">
      <c r="A44" s="125" t="s">
        <v>27</v>
      </c>
      <c r="B44" s="246"/>
      <c r="C44" s="430" t="s">
        <v>187</v>
      </c>
      <c r="D44" s="431"/>
      <c r="E44" s="431"/>
      <c r="F44" s="432"/>
      <c r="G44" s="37"/>
      <c r="H44" s="111"/>
    </row>
    <row r="45" spans="1:8" ht="15.75">
      <c r="A45" s="58" t="s">
        <v>35</v>
      </c>
      <c r="B45" s="199"/>
      <c r="C45" s="361" t="s">
        <v>185</v>
      </c>
      <c r="D45" s="362"/>
      <c r="E45" s="362"/>
      <c r="F45" s="363"/>
      <c r="G45" s="42"/>
      <c r="H45" s="111"/>
    </row>
    <row r="46" spans="1:8" ht="16.5" thickBot="1">
      <c r="A46" s="59" t="s">
        <v>36</v>
      </c>
      <c r="B46" s="203"/>
      <c r="C46" s="390" t="s">
        <v>83</v>
      </c>
      <c r="D46" s="391"/>
      <c r="E46" s="391"/>
      <c r="F46" s="392"/>
      <c r="G46" s="60"/>
      <c r="H46" s="87"/>
    </row>
    <row r="47" spans="1:8" ht="15.75">
      <c r="A47" s="85"/>
      <c r="B47" s="85"/>
      <c r="C47" s="86"/>
      <c r="D47" s="86"/>
      <c r="E47" s="86"/>
      <c r="F47" s="86"/>
      <c r="G47" s="87"/>
      <c r="H47" s="87"/>
    </row>
    <row r="48" spans="1:8" ht="15.75">
      <c r="A48" s="85"/>
      <c r="B48" s="85"/>
      <c r="C48" s="86"/>
      <c r="D48" s="86"/>
      <c r="E48" s="86"/>
      <c r="F48" s="86"/>
      <c r="G48" s="87"/>
      <c r="H48" s="87"/>
    </row>
    <row r="49" spans="1:8" ht="68.25" customHeight="1">
      <c r="A49" s="412" t="s">
        <v>406</v>
      </c>
      <c r="B49" s="413"/>
      <c r="C49" s="414"/>
      <c r="D49" s="414"/>
      <c r="E49" s="414"/>
      <c r="F49" s="414"/>
      <c r="G49" s="415"/>
      <c r="H49" s="87"/>
    </row>
    <row r="50" spans="1:8" ht="21" thickBot="1">
      <c r="A50" s="416" t="s">
        <v>391</v>
      </c>
      <c r="B50" s="417"/>
      <c r="C50" s="418"/>
      <c r="D50" s="418"/>
      <c r="E50" s="418"/>
      <c r="F50" s="418"/>
      <c r="G50" s="419"/>
      <c r="H50" s="87"/>
    </row>
    <row r="51" spans="1:8" ht="15.75">
      <c r="A51" s="420" t="s">
        <v>22</v>
      </c>
      <c r="B51" s="422" t="s">
        <v>193</v>
      </c>
      <c r="C51" s="424" t="s">
        <v>0</v>
      </c>
      <c r="D51" s="424" t="s">
        <v>23</v>
      </c>
      <c r="E51" s="404" t="s">
        <v>38</v>
      </c>
      <c r="F51" s="406" t="s">
        <v>24</v>
      </c>
      <c r="G51" s="408" t="s">
        <v>25</v>
      </c>
      <c r="H51" s="87"/>
    </row>
    <row r="52" spans="1:8" ht="16.5" thickBot="1">
      <c r="A52" s="421"/>
      <c r="B52" s="423"/>
      <c r="C52" s="425"/>
      <c r="D52" s="425"/>
      <c r="E52" s="405"/>
      <c r="F52" s="407"/>
      <c r="G52" s="409"/>
      <c r="H52" s="87"/>
    </row>
    <row r="53" spans="1:8" ht="45.75">
      <c r="A53" s="213" t="s">
        <v>54</v>
      </c>
      <c r="B53" s="410">
        <v>4300</v>
      </c>
      <c r="C53" s="214" t="s">
        <v>99</v>
      </c>
      <c r="D53" s="138" t="s">
        <v>100</v>
      </c>
      <c r="E53" s="222">
        <v>59174</v>
      </c>
      <c r="F53" s="224"/>
      <c r="G53" s="242"/>
      <c r="H53" s="87"/>
    </row>
    <row r="54" spans="1:8" ht="45.75">
      <c r="A54" s="194" t="s">
        <v>55</v>
      </c>
      <c r="B54" s="411"/>
      <c r="C54" s="195" t="s">
        <v>101</v>
      </c>
      <c r="D54" s="139" t="s">
        <v>100</v>
      </c>
      <c r="E54" s="223">
        <v>120000</v>
      </c>
      <c r="F54" s="224"/>
      <c r="G54" s="242"/>
      <c r="H54" s="87"/>
    </row>
    <row r="55" spans="1:8" ht="31.5">
      <c r="A55" s="194" t="s">
        <v>79</v>
      </c>
      <c r="B55" s="411"/>
      <c r="C55" s="195" t="s">
        <v>102</v>
      </c>
      <c r="D55" s="139" t="s">
        <v>100</v>
      </c>
      <c r="E55" s="223">
        <v>82566</v>
      </c>
      <c r="F55" s="224"/>
      <c r="G55" s="242"/>
      <c r="H55" s="87"/>
    </row>
    <row r="56" spans="1:8" ht="30.75">
      <c r="A56" s="194" t="s">
        <v>80</v>
      </c>
      <c r="B56" s="411"/>
      <c r="C56" s="195" t="s">
        <v>103</v>
      </c>
      <c r="D56" s="139" t="s">
        <v>100</v>
      </c>
      <c r="E56" s="223" t="s">
        <v>405</v>
      </c>
      <c r="F56" s="224" t="s">
        <v>405</v>
      </c>
      <c r="G56" s="242" t="s">
        <v>405</v>
      </c>
      <c r="H56" s="87"/>
    </row>
    <row r="57" spans="1:8" ht="30">
      <c r="A57" s="194" t="s">
        <v>81</v>
      </c>
      <c r="B57" s="411"/>
      <c r="C57" s="195" t="s">
        <v>104</v>
      </c>
      <c r="D57" s="139" t="s">
        <v>17</v>
      </c>
      <c r="E57" s="69">
        <v>500</v>
      </c>
      <c r="F57" s="224"/>
      <c r="G57" s="242"/>
      <c r="H57" s="87"/>
    </row>
    <row r="58" spans="1:8" ht="30">
      <c r="A58" s="194" t="s">
        <v>82</v>
      </c>
      <c r="B58" s="411"/>
      <c r="C58" s="195" t="s">
        <v>259</v>
      </c>
      <c r="D58" s="139" t="s">
        <v>17</v>
      </c>
      <c r="E58" s="69">
        <v>5000</v>
      </c>
      <c r="F58" s="224"/>
      <c r="G58" s="242"/>
      <c r="H58" s="87"/>
    </row>
    <row r="59" spans="1:8" ht="30">
      <c r="A59" s="194" t="s">
        <v>84</v>
      </c>
      <c r="B59" s="411"/>
      <c r="C59" s="195" t="s">
        <v>260</v>
      </c>
      <c r="D59" s="139" t="s">
        <v>17</v>
      </c>
      <c r="E59" s="223" t="s">
        <v>405</v>
      </c>
      <c r="F59" s="224" t="s">
        <v>405</v>
      </c>
      <c r="G59" s="242" t="s">
        <v>405</v>
      </c>
      <c r="H59" s="87"/>
    </row>
    <row r="60" spans="1:8" ht="30">
      <c r="A60" s="194" t="s">
        <v>85</v>
      </c>
      <c r="B60" s="411"/>
      <c r="C60" s="195" t="s">
        <v>105</v>
      </c>
      <c r="D60" s="139" t="s">
        <v>17</v>
      </c>
      <c r="E60" s="223" t="s">
        <v>405</v>
      </c>
      <c r="F60" s="224" t="s">
        <v>405</v>
      </c>
      <c r="G60" s="242" t="s">
        <v>405</v>
      </c>
      <c r="H60" s="87"/>
    </row>
    <row r="61" spans="1:8" ht="45">
      <c r="A61" s="194" t="s">
        <v>86</v>
      </c>
      <c r="B61" s="411"/>
      <c r="C61" s="195" t="s">
        <v>106</v>
      </c>
      <c r="D61" s="139" t="s">
        <v>100</v>
      </c>
      <c r="E61" s="223" t="s">
        <v>405</v>
      </c>
      <c r="F61" s="224" t="s">
        <v>405</v>
      </c>
      <c r="G61" s="242" t="s">
        <v>405</v>
      </c>
      <c r="H61" s="87"/>
    </row>
    <row r="62" spans="1:8" ht="31.5">
      <c r="A62" s="194" t="s">
        <v>87</v>
      </c>
      <c r="B62" s="411"/>
      <c r="C62" s="195" t="s">
        <v>205</v>
      </c>
      <c r="D62" s="139" t="s">
        <v>107</v>
      </c>
      <c r="E62" s="69">
        <v>100</v>
      </c>
      <c r="F62" s="224"/>
      <c r="G62" s="242"/>
      <c r="H62" s="87"/>
    </row>
    <row r="63" spans="1:8" ht="45">
      <c r="A63" s="194" t="s">
        <v>109</v>
      </c>
      <c r="B63" s="411"/>
      <c r="C63" s="195" t="s">
        <v>108</v>
      </c>
      <c r="D63" s="139" t="s">
        <v>21</v>
      </c>
      <c r="E63" s="223" t="s">
        <v>405</v>
      </c>
      <c r="F63" s="224" t="s">
        <v>405</v>
      </c>
      <c r="G63" s="242" t="s">
        <v>405</v>
      </c>
      <c r="H63" s="87"/>
    </row>
    <row r="64" spans="1:8" ht="46.5">
      <c r="A64" s="194" t="s">
        <v>111</v>
      </c>
      <c r="B64" s="411"/>
      <c r="C64" s="195" t="s">
        <v>110</v>
      </c>
      <c r="D64" s="139" t="s">
        <v>21</v>
      </c>
      <c r="E64" s="223" t="s">
        <v>405</v>
      </c>
      <c r="F64" s="224" t="s">
        <v>405</v>
      </c>
      <c r="G64" s="242" t="s">
        <v>405</v>
      </c>
      <c r="H64" s="87"/>
    </row>
    <row r="65" spans="1:8" ht="15.75">
      <c r="A65" s="194" t="s">
        <v>113</v>
      </c>
      <c r="B65" s="411"/>
      <c r="C65" s="195" t="s">
        <v>112</v>
      </c>
      <c r="D65" s="139" t="s">
        <v>41</v>
      </c>
      <c r="E65" s="223" t="s">
        <v>405</v>
      </c>
      <c r="F65" s="224" t="s">
        <v>405</v>
      </c>
      <c r="G65" s="242" t="s">
        <v>405</v>
      </c>
      <c r="H65" s="87"/>
    </row>
    <row r="66" spans="1:8" ht="30">
      <c r="A66" s="194" t="s">
        <v>115</v>
      </c>
      <c r="B66" s="411"/>
      <c r="C66" s="195" t="s">
        <v>114</v>
      </c>
      <c r="D66" s="139" t="s">
        <v>17</v>
      </c>
      <c r="E66" s="69">
        <v>50</v>
      </c>
      <c r="F66" s="224"/>
      <c r="G66" s="242"/>
      <c r="H66" s="87"/>
    </row>
    <row r="67" spans="1:8" ht="30">
      <c r="A67" s="194" t="s">
        <v>117</v>
      </c>
      <c r="B67" s="411"/>
      <c r="C67" s="195" t="s">
        <v>116</v>
      </c>
      <c r="D67" s="139" t="s">
        <v>17</v>
      </c>
      <c r="E67" s="69">
        <v>10</v>
      </c>
      <c r="F67" s="224"/>
      <c r="G67" s="242"/>
      <c r="H67" s="87"/>
    </row>
    <row r="68" spans="1:8" ht="30">
      <c r="A68" s="194" t="s">
        <v>119</v>
      </c>
      <c r="B68" s="411"/>
      <c r="C68" s="195" t="s">
        <v>118</v>
      </c>
      <c r="D68" s="139" t="s">
        <v>17</v>
      </c>
      <c r="E68" s="69">
        <v>10</v>
      </c>
      <c r="F68" s="224"/>
      <c r="G68" s="242"/>
      <c r="H68" s="87"/>
    </row>
    <row r="69" spans="1:8" ht="30">
      <c r="A69" s="194" t="s">
        <v>120</v>
      </c>
      <c r="B69" s="411"/>
      <c r="C69" s="195" t="s">
        <v>261</v>
      </c>
      <c r="D69" s="139" t="s">
        <v>17</v>
      </c>
      <c r="E69" s="69">
        <v>10</v>
      </c>
      <c r="F69" s="224"/>
      <c r="G69" s="242"/>
      <c r="H69" s="87"/>
    </row>
    <row r="70" spans="1:8" ht="30">
      <c r="A70" s="194" t="s">
        <v>121</v>
      </c>
      <c r="B70" s="411"/>
      <c r="C70" s="195" t="s">
        <v>262</v>
      </c>
      <c r="D70" s="139" t="s">
        <v>21</v>
      </c>
      <c r="E70" s="139">
        <v>5</v>
      </c>
      <c r="F70" s="224"/>
      <c r="G70" s="242"/>
      <c r="H70" s="87"/>
    </row>
    <row r="71" spans="1:8" ht="30">
      <c r="A71" s="194" t="s">
        <v>122</v>
      </c>
      <c r="B71" s="411"/>
      <c r="C71" s="195" t="s">
        <v>263</v>
      </c>
      <c r="D71" s="139" t="s">
        <v>21</v>
      </c>
      <c r="E71" s="223" t="s">
        <v>405</v>
      </c>
      <c r="F71" s="224" t="s">
        <v>405</v>
      </c>
      <c r="G71" s="242" t="s">
        <v>405</v>
      </c>
      <c r="H71" s="87"/>
    </row>
    <row r="72" spans="1:8" ht="30">
      <c r="A72" s="194" t="s">
        <v>123</v>
      </c>
      <c r="B72" s="411"/>
      <c r="C72" s="195" t="s">
        <v>264</v>
      </c>
      <c r="D72" s="139" t="s">
        <v>21</v>
      </c>
      <c r="E72" s="139">
        <v>3</v>
      </c>
      <c r="F72" s="224"/>
      <c r="G72" s="242"/>
      <c r="H72" s="87"/>
    </row>
    <row r="73" spans="1:8" ht="30">
      <c r="A73" s="194" t="s">
        <v>124</v>
      </c>
      <c r="B73" s="411"/>
      <c r="C73" s="195" t="s">
        <v>265</v>
      </c>
      <c r="D73" s="139" t="s">
        <v>21</v>
      </c>
      <c r="E73" s="223" t="s">
        <v>405</v>
      </c>
      <c r="F73" s="224" t="s">
        <v>405</v>
      </c>
      <c r="G73" s="242" t="s">
        <v>405</v>
      </c>
      <c r="H73" s="87"/>
    </row>
    <row r="74" spans="1:8" ht="30">
      <c r="A74" s="194" t="s">
        <v>127</v>
      </c>
      <c r="B74" s="411"/>
      <c r="C74" s="195" t="s">
        <v>266</v>
      </c>
      <c r="D74" s="139" t="s">
        <v>21</v>
      </c>
      <c r="E74" s="223" t="s">
        <v>405</v>
      </c>
      <c r="F74" s="224" t="s">
        <v>405</v>
      </c>
      <c r="G74" s="242" t="s">
        <v>405</v>
      </c>
      <c r="H74" s="87"/>
    </row>
    <row r="75" spans="1:8" ht="30">
      <c r="A75" s="194" t="s">
        <v>129</v>
      </c>
      <c r="B75" s="411"/>
      <c r="C75" s="195" t="s">
        <v>267</v>
      </c>
      <c r="D75" s="139" t="s">
        <v>21</v>
      </c>
      <c r="E75" s="223" t="s">
        <v>405</v>
      </c>
      <c r="F75" s="224" t="s">
        <v>405</v>
      </c>
      <c r="G75" s="242" t="s">
        <v>405</v>
      </c>
      <c r="H75" s="87"/>
    </row>
    <row r="76" spans="1:8" ht="30">
      <c r="A76" s="194" t="s">
        <v>131</v>
      </c>
      <c r="B76" s="411"/>
      <c r="C76" s="195" t="s">
        <v>351</v>
      </c>
      <c r="D76" s="139" t="s">
        <v>21</v>
      </c>
      <c r="E76" s="69">
        <v>200</v>
      </c>
      <c r="F76" s="224"/>
      <c r="G76" s="242"/>
      <c r="H76" s="87"/>
    </row>
    <row r="77" spans="1:8" ht="30">
      <c r="A77" s="194" t="s">
        <v>133</v>
      </c>
      <c r="B77" s="411"/>
      <c r="C77" s="195" t="s">
        <v>352</v>
      </c>
      <c r="D77" s="139" t="s">
        <v>21</v>
      </c>
      <c r="E77" s="223" t="s">
        <v>405</v>
      </c>
      <c r="F77" s="224" t="s">
        <v>405</v>
      </c>
      <c r="G77" s="242" t="s">
        <v>405</v>
      </c>
      <c r="H77" s="87"/>
    </row>
    <row r="78" spans="1:8" ht="63.75" customHeight="1">
      <c r="A78" s="194" t="s">
        <v>135</v>
      </c>
      <c r="B78" s="411"/>
      <c r="C78" s="195" t="s">
        <v>125</v>
      </c>
      <c r="D78" s="139" t="s">
        <v>126</v>
      </c>
      <c r="E78" s="223" t="s">
        <v>405</v>
      </c>
      <c r="F78" s="224" t="s">
        <v>405</v>
      </c>
      <c r="G78" s="242" t="s">
        <v>405</v>
      </c>
      <c r="H78" s="87"/>
    </row>
    <row r="79" spans="1:8" ht="120" customHeight="1">
      <c r="A79" s="194" t="s">
        <v>137</v>
      </c>
      <c r="B79" s="411"/>
      <c r="C79" s="195" t="s">
        <v>268</v>
      </c>
      <c r="D79" s="139" t="s">
        <v>128</v>
      </c>
      <c r="E79" s="69">
        <v>27</v>
      </c>
      <c r="F79" s="224"/>
      <c r="G79" s="242"/>
      <c r="H79" s="87"/>
    </row>
    <row r="80" spans="1:8" ht="104.25" customHeight="1">
      <c r="A80" s="194" t="s">
        <v>139</v>
      </c>
      <c r="B80" s="411"/>
      <c r="C80" s="195" t="s">
        <v>269</v>
      </c>
      <c r="D80" s="139" t="s">
        <v>128</v>
      </c>
      <c r="E80" s="223" t="s">
        <v>405</v>
      </c>
      <c r="F80" s="224" t="s">
        <v>405</v>
      </c>
      <c r="G80" s="242" t="s">
        <v>405</v>
      </c>
      <c r="H80" s="87"/>
    </row>
    <row r="81" spans="1:8" ht="15.75">
      <c r="A81" s="194" t="s">
        <v>141</v>
      </c>
      <c r="B81" s="411"/>
      <c r="C81" s="195" t="s">
        <v>130</v>
      </c>
      <c r="D81" s="139" t="s">
        <v>21</v>
      </c>
      <c r="E81" s="69">
        <v>2</v>
      </c>
      <c r="F81" s="224"/>
      <c r="G81" s="242"/>
      <c r="H81" s="87"/>
    </row>
    <row r="82" spans="1:8" ht="30">
      <c r="A82" s="194" t="s">
        <v>143</v>
      </c>
      <c r="B82" s="411"/>
      <c r="C82" s="195" t="s">
        <v>132</v>
      </c>
      <c r="D82" s="139" t="s">
        <v>21</v>
      </c>
      <c r="E82" s="223" t="s">
        <v>405</v>
      </c>
      <c r="F82" s="224" t="s">
        <v>405</v>
      </c>
      <c r="G82" s="242" t="s">
        <v>405</v>
      </c>
      <c r="H82" s="87"/>
    </row>
    <row r="83" spans="1:8" ht="30">
      <c r="A83" s="194" t="s">
        <v>145</v>
      </c>
      <c r="B83" s="411"/>
      <c r="C83" s="195" t="s">
        <v>134</v>
      </c>
      <c r="D83" s="139" t="s">
        <v>21</v>
      </c>
      <c r="E83" s="223" t="s">
        <v>405</v>
      </c>
      <c r="F83" s="224" t="s">
        <v>405</v>
      </c>
      <c r="G83" s="242" t="s">
        <v>405</v>
      </c>
      <c r="H83" s="87"/>
    </row>
    <row r="84" spans="1:8" ht="30">
      <c r="A84" s="194" t="s">
        <v>149</v>
      </c>
      <c r="B84" s="411"/>
      <c r="C84" s="195" t="s">
        <v>136</v>
      </c>
      <c r="D84" s="139" t="s">
        <v>17</v>
      </c>
      <c r="E84" s="223" t="s">
        <v>405</v>
      </c>
      <c r="F84" s="224" t="s">
        <v>405</v>
      </c>
      <c r="G84" s="242" t="s">
        <v>405</v>
      </c>
      <c r="H84" s="87"/>
    </row>
    <row r="85" spans="1:8" ht="30">
      <c r="A85" s="194" t="s">
        <v>150</v>
      </c>
      <c r="B85" s="411"/>
      <c r="C85" s="195" t="s">
        <v>138</v>
      </c>
      <c r="D85" s="139" t="s">
        <v>17</v>
      </c>
      <c r="E85" s="223" t="s">
        <v>405</v>
      </c>
      <c r="F85" s="224" t="s">
        <v>405</v>
      </c>
      <c r="G85" s="242" t="s">
        <v>405</v>
      </c>
      <c r="H85" s="87"/>
    </row>
    <row r="86" spans="1:8" ht="15.75">
      <c r="A86" s="194" t="s">
        <v>151</v>
      </c>
      <c r="B86" s="411"/>
      <c r="C86" s="195" t="s">
        <v>140</v>
      </c>
      <c r="D86" s="139" t="s">
        <v>17</v>
      </c>
      <c r="E86" s="69">
        <v>74</v>
      </c>
      <c r="F86" s="224"/>
      <c r="G86" s="242"/>
      <c r="H86" s="87"/>
    </row>
    <row r="87" spans="1:8" ht="30">
      <c r="A87" s="194" t="s">
        <v>152</v>
      </c>
      <c r="B87" s="411"/>
      <c r="C87" s="195" t="s">
        <v>142</v>
      </c>
      <c r="D87" s="139" t="s">
        <v>17</v>
      </c>
      <c r="E87" s="69">
        <v>1200</v>
      </c>
      <c r="F87" s="224"/>
      <c r="G87" s="242"/>
      <c r="H87" s="87"/>
    </row>
    <row r="88" spans="1:8" ht="15.75">
      <c r="A88" s="194" t="s">
        <v>153</v>
      </c>
      <c r="B88" s="411"/>
      <c r="C88" s="195" t="s">
        <v>144</v>
      </c>
      <c r="D88" s="139" t="s">
        <v>17</v>
      </c>
      <c r="E88" s="69">
        <v>10</v>
      </c>
      <c r="F88" s="224"/>
      <c r="G88" s="242"/>
      <c r="H88" s="87"/>
    </row>
    <row r="89" spans="1:8" ht="30">
      <c r="A89" s="194" t="s">
        <v>154</v>
      </c>
      <c r="B89" s="411"/>
      <c r="C89" s="195" t="s">
        <v>270</v>
      </c>
      <c r="D89" s="139" t="s">
        <v>17</v>
      </c>
      <c r="E89" s="69">
        <v>10</v>
      </c>
      <c r="F89" s="224"/>
      <c r="G89" s="242"/>
      <c r="H89" s="87"/>
    </row>
    <row r="90" spans="1:8" ht="30.75" thickBot="1">
      <c r="A90" s="243" t="s">
        <v>155</v>
      </c>
      <c r="B90" s="411"/>
      <c r="C90" s="244" t="s">
        <v>271</v>
      </c>
      <c r="D90" s="236" t="s">
        <v>17</v>
      </c>
      <c r="E90" s="223" t="s">
        <v>405</v>
      </c>
      <c r="F90" s="224" t="s">
        <v>405</v>
      </c>
      <c r="G90" s="242" t="s">
        <v>405</v>
      </c>
      <c r="H90" s="87"/>
    </row>
    <row r="91" spans="1:8" ht="15.75">
      <c r="A91" s="125" t="s">
        <v>27</v>
      </c>
      <c r="B91" s="246"/>
      <c r="C91" s="430" t="s">
        <v>187</v>
      </c>
      <c r="D91" s="431"/>
      <c r="E91" s="431"/>
      <c r="F91" s="432"/>
      <c r="G91" s="37"/>
      <c r="H91" s="87"/>
    </row>
    <row r="92" spans="1:8" ht="15.75">
      <c r="A92" s="58" t="s">
        <v>35</v>
      </c>
      <c r="B92" s="199"/>
      <c r="C92" s="361" t="s">
        <v>185</v>
      </c>
      <c r="D92" s="362"/>
      <c r="E92" s="362"/>
      <c r="F92" s="363"/>
      <c r="G92" s="42"/>
      <c r="H92" s="87"/>
    </row>
    <row r="93" spans="1:8" ht="16.5" thickBot="1">
      <c r="A93" s="59" t="s">
        <v>36</v>
      </c>
      <c r="B93" s="203"/>
      <c r="C93" s="390" t="s">
        <v>83</v>
      </c>
      <c r="D93" s="391"/>
      <c r="E93" s="391"/>
      <c r="F93" s="392"/>
      <c r="G93" s="60"/>
      <c r="H93" s="87"/>
    </row>
    <row r="94" spans="1:8" ht="16.5" thickBot="1">
      <c r="A94" s="85"/>
      <c r="B94" s="85"/>
      <c r="C94" s="86"/>
      <c r="D94" s="86"/>
      <c r="E94" s="86"/>
      <c r="F94" s="86"/>
      <c r="G94" s="87"/>
      <c r="H94" s="87"/>
    </row>
    <row r="95" spans="1:8" ht="15.75">
      <c r="A95" s="435" t="s">
        <v>397</v>
      </c>
      <c r="B95" s="431"/>
      <c r="C95" s="431"/>
      <c r="D95" s="431"/>
      <c r="E95" s="431"/>
      <c r="F95" s="432"/>
      <c r="G95" s="209"/>
      <c r="H95" s="87"/>
    </row>
    <row r="96" spans="1:8" ht="15.75">
      <c r="A96" s="434" t="s">
        <v>399</v>
      </c>
      <c r="B96" s="362"/>
      <c r="C96" s="362"/>
      <c r="D96" s="362"/>
      <c r="E96" s="362"/>
      <c r="F96" s="363"/>
      <c r="G96" s="42"/>
      <c r="H96" s="87"/>
    </row>
    <row r="97" spans="1:8" ht="16.5" thickBot="1">
      <c r="A97" s="433" t="s">
        <v>401</v>
      </c>
      <c r="B97" s="391"/>
      <c r="C97" s="391"/>
      <c r="D97" s="391"/>
      <c r="E97" s="391"/>
      <c r="F97" s="392"/>
      <c r="G97" s="60"/>
      <c r="H97" s="87"/>
    </row>
    <row r="98" spans="1:8" ht="15.75">
      <c r="A98" s="85"/>
      <c r="B98" s="85"/>
      <c r="C98" s="86"/>
      <c r="D98" s="86"/>
      <c r="E98" s="86"/>
      <c r="F98" s="86"/>
      <c r="G98" s="87"/>
      <c r="H98" s="87"/>
    </row>
    <row r="99" spans="1:8" ht="15.75">
      <c r="A99" s="85"/>
      <c r="B99" s="85"/>
      <c r="C99" s="86"/>
      <c r="D99" s="86"/>
      <c r="E99" s="86"/>
      <c r="F99" s="86"/>
      <c r="G99" s="87"/>
      <c r="H99" s="87"/>
    </row>
    <row r="100" spans="1:8" ht="15.75">
      <c r="A100" s="85"/>
      <c r="B100" s="85"/>
      <c r="C100" s="86"/>
      <c r="D100" s="86"/>
      <c r="E100" s="86"/>
      <c r="F100" s="86"/>
      <c r="G100" s="87"/>
      <c r="H100" s="87"/>
    </row>
    <row r="101" spans="1:8" ht="15.75">
      <c r="A101" s="85"/>
      <c r="B101" s="85"/>
      <c r="C101" s="86"/>
      <c r="D101" s="86"/>
      <c r="E101" s="86"/>
      <c r="F101" s="86"/>
      <c r="G101" s="87"/>
      <c r="H101" s="87"/>
    </row>
    <row r="102" spans="1:8" ht="31.5" customHeight="1">
      <c r="A102" s="403" t="s">
        <v>339</v>
      </c>
      <c r="B102" s="403"/>
      <c r="C102" s="403"/>
      <c r="D102" s="403"/>
      <c r="E102" s="403"/>
      <c r="F102" s="403"/>
      <c r="G102" s="403"/>
      <c r="H102" s="87"/>
    </row>
    <row r="103" spans="1:8" ht="15.75">
      <c r="A103" s="85"/>
      <c r="B103" s="85"/>
      <c r="C103" s="86"/>
      <c r="D103" s="86"/>
      <c r="E103" s="135"/>
      <c r="F103" s="86"/>
      <c r="G103" s="87"/>
      <c r="H103" s="87"/>
    </row>
    <row r="104" spans="1:8" ht="96.75" customHeight="1">
      <c r="A104" s="403" t="s">
        <v>402</v>
      </c>
      <c r="B104" s="403"/>
      <c r="C104" s="403"/>
      <c r="D104" s="403"/>
      <c r="E104" s="403"/>
      <c r="F104" s="403"/>
      <c r="G104" s="403"/>
      <c r="H104" s="87"/>
    </row>
    <row r="105" spans="1:8" ht="21.75" customHeight="1">
      <c r="A105" s="89"/>
      <c r="B105" s="89"/>
      <c r="C105" s="89"/>
      <c r="D105" s="89"/>
      <c r="E105" s="89"/>
      <c r="F105" s="89"/>
      <c r="G105" s="89"/>
      <c r="H105" s="87"/>
    </row>
    <row r="106" spans="1:8">
      <c r="A106" s="3"/>
      <c r="B106" s="3"/>
      <c r="C106" s="3"/>
      <c r="D106" s="3"/>
      <c r="E106" s="136"/>
      <c r="F106" s="4"/>
      <c r="G106" s="4"/>
    </row>
    <row r="107" spans="1:8" ht="18.75">
      <c r="A107" s="270"/>
    </row>
    <row r="109" spans="1:8" ht="18.75">
      <c r="A109" s="270"/>
    </row>
  </sheetData>
  <mergeCells count="33">
    <mergeCell ref="A104:G104"/>
    <mergeCell ref="A102:G102"/>
    <mergeCell ref="C46:F46"/>
    <mergeCell ref="C45:F45"/>
    <mergeCell ref="C44:F44"/>
    <mergeCell ref="A97:F97"/>
    <mergeCell ref="A96:F96"/>
    <mergeCell ref="A95:F95"/>
    <mergeCell ref="C91:F91"/>
    <mergeCell ref="C92:F92"/>
    <mergeCell ref="C93:F93"/>
    <mergeCell ref="A3:G3"/>
    <mergeCell ref="A1:G1"/>
    <mergeCell ref="A2:G2"/>
    <mergeCell ref="F4:F5"/>
    <mergeCell ref="A4:A5"/>
    <mergeCell ref="C4:C5"/>
    <mergeCell ref="D4:D5"/>
    <mergeCell ref="E4:E5"/>
    <mergeCell ref="G4:G5"/>
    <mergeCell ref="B4:B5"/>
    <mergeCell ref="H4:H5"/>
    <mergeCell ref="E51:E52"/>
    <mergeCell ref="F51:F52"/>
    <mergeCell ref="G51:G52"/>
    <mergeCell ref="B53:B90"/>
    <mergeCell ref="B6:B43"/>
    <mergeCell ref="A49:G49"/>
    <mergeCell ref="A50:G50"/>
    <mergeCell ref="A51:A52"/>
    <mergeCell ref="B51:B52"/>
    <mergeCell ref="C51:C52"/>
    <mergeCell ref="D51:D52"/>
  </mergeCells>
  <phoneticPr fontId="6" type="noConversion"/>
  <pageMargins left="0.7" right="0.7" top="0.75" bottom="0.75" header="0.3" footer="0.3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444D0-70B5-495A-BEE5-37385FA997BD}">
  <sheetPr>
    <pageSetUpPr fitToPage="1"/>
  </sheetPr>
  <dimension ref="A1:H37"/>
  <sheetViews>
    <sheetView view="pageBreakPreview" zoomScale="70" zoomScaleNormal="80" zoomScaleSheetLayoutView="70" workbookViewId="0">
      <selection activeCell="A2" sqref="A2:G2"/>
    </sheetView>
  </sheetViews>
  <sheetFormatPr defaultRowHeight="15"/>
  <cols>
    <col min="2" max="2" width="11.7109375" customWidth="1"/>
    <col min="3" max="3" width="74" customWidth="1"/>
    <col min="5" max="5" width="14.140625" style="132" customWidth="1"/>
    <col min="6" max="6" width="13.7109375" customWidth="1"/>
    <col min="7" max="7" width="18.5703125" customWidth="1"/>
    <col min="8" max="8" width="11.7109375" customWidth="1"/>
  </cols>
  <sheetData>
    <row r="1" spans="1:8" ht="20.25" customHeight="1">
      <c r="A1" s="426" t="s">
        <v>403</v>
      </c>
      <c r="B1" s="427"/>
      <c r="C1" s="428"/>
      <c r="D1" s="428"/>
      <c r="E1" s="428"/>
      <c r="F1" s="428"/>
      <c r="G1" s="429"/>
      <c r="H1" s="82"/>
    </row>
    <row r="2" spans="1:8" ht="42" customHeight="1">
      <c r="A2" s="412" t="s">
        <v>406</v>
      </c>
      <c r="B2" s="413"/>
      <c r="C2" s="414"/>
      <c r="D2" s="414"/>
      <c r="E2" s="414"/>
      <c r="F2" s="414"/>
      <c r="G2" s="415"/>
      <c r="H2" s="82"/>
    </row>
    <row r="3" spans="1:8" ht="45" customHeight="1" thickBot="1">
      <c r="A3" s="436" t="s">
        <v>183</v>
      </c>
      <c r="B3" s="437"/>
      <c r="C3" s="437"/>
      <c r="D3" s="437"/>
      <c r="E3" s="437"/>
      <c r="F3" s="437"/>
      <c r="G3" s="438"/>
      <c r="H3" s="82"/>
    </row>
    <row r="4" spans="1:8" ht="15" customHeight="1">
      <c r="A4" s="420" t="s">
        <v>22</v>
      </c>
      <c r="B4" s="422" t="s">
        <v>193</v>
      </c>
      <c r="C4" s="424" t="s">
        <v>0</v>
      </c>
      <c r="D4" s="424" t="s">
        <v>23</v>
      </c>
      <c r="E4" s="439" t="s">
        <v>38</v>
      </c>
      <c r="F4" s="406" t="s">
        <v>24</v>
      </c>
      <c r="G4" s="408" t="s">
        <v>25</v>
      </c>
      <c r="H4" s="441"/>
    </row>
    <row r="5" spans="1:8" ht="15" customHeight="1" thickBot="1">
      <c r="A5" s="421"/>
      <c r="B5" s="423"/>
      <c r="C5" s="425"/>
      <c r="D5" s="425"/>
      <c r="E5" s="440"/>
      <c r="F5" s="407"/>
      <c r="G5" s="409"/>
      <c r="H5" s="441"/>
    </row>
    <row r="6" spans="1:8" ht="54.75" customHeight="1">
      <c r="A6" s="215" t="s">
        <v>209</v>
      </c>
      <c r="B6" s="445">
        <v>4300</v>
      </c>
      <c r="C6" s="216" t="s">
        <v>376</v>
      </c>
      <c r="D6" s="217" t="s">
        <v>3</v>
      </c>
      <c r="E6" s="227">
        <v>998000</v>
      </c>
      <c r="F6" s="228"/>
      <c r="G6" s="240"/>
      <c r="H6" s="82"/>
    </row>
    <row r="7" spans="1:8" ht="54.75" customHeight="1">
      <c r="A7" s="113" t="s">
        <v>210</v>
      </c>
      <c r="B7" s="446"/>
      <c r="C7" s="141" t="s">
        <v>146</v>
      </c>
      <c r="D7" s="142" t="s">
        <v>3</v>
      </c>
      <c r="E7" s="123">
        <v>1208000</v>
      </c>
      <c r="F7" s="229"/>
      <c r="G7" s="242"/>
      <c r="H7" s="82"/>
    </row>
    <row r="8" spans="1:8" ht="54.75" customHeight="1">
      <c r="A8" s="113" t="s">
        <v>211</v>
      </c>
      <c r="B8" s="446"/>
      <c r="C8" s="143" t="s">
        <v>147</v>
      </c>
      <c r="D8" s="142" t="s">
        <v>3</v>
      </c>
      <c r="E8" s="123">
        <v>100800</v>
      </c>
      <c r="F8" s="229"/>
      <c r="G8" s="242"/>
      <c r="H8" s="82"/>
    </row>
    <row r="9" spans="1:8" ht="54.75" customHeight="1" thickBot="1">
      <c r="A9" s="218" t="s">
        <v>212</v>
      </c>
      <c r="B9" s="447"/>
      <c r="C9" s="219" t="s">
        <v>377</v>
      </c>
      <c r="D9" s="220" t="s">
        <v>3</v>
      </c>
      <c r="E9" s="123">
        <v>1200</v>
      </c>
      <c r="F9" s="229"/>
      <c r="G9" s="241"/>
      <c r="H9" s="82"/>
    </row>
    <row r="10" spans="1:8" ht="15.75">
      <c r="A10" s="125" t="s">
        <v>27</v>
      </c>
      <c r="B10" s="201"/>
      <c r="C10" s="442" t="s">
        <v>98</v>
      </c>
      <c r="D10" s="442"/>
      <c r="E10" s="442"/>
      <c r="F10" s="442"/>
      <c r="G10" s="37"/>
      <c r="H10" s="83"/>
    </row>
    <row r="11" spans="1:8" ht="15.75">
      <c r="A11" s="58" t="s">
        <v>35</v>
      </c>
      <c r="B11" s="204"/>
      <c r="C11" s="443" t="s">
        <v>185</v>
      </c>
      <c r="D11" s="443"/>
      <c r="E11" s="443"/>
      <c r="F11" s="443"/>
      <c r="G11" s="42"/>
      <c r="H11" s="83"/>
    </row>
    <row r="12" spans="1:8" ht="16.5" thickBot="1">
      <c r="A12" s="59" t="s">
        <v>36</v>
      </c>
      <c r="B12" s="202"/>
      <c r="C12" s="444" t="s">
        <v>83</v>
      </c>
      <c r="D12" s="444"/>
      <c r="E12" s="444"/>
      <c r="F12" s="444"/>
      <c r="G12" s="60"/>
      <c r="H12" s="82"/>
    </row>
    <row r="13" spans="1:8" ht="15.75">
      <c r="A13" s="85"/>
      <c r="B13" s="85"/>
      <c r="C13" s="86"/>
      <c r="D13" s="86"/>
      <c r="E13" s="86"/>
      <c r="F13" s="86"/>
      <c r="G13" s="87"/>
      <c r="H13" s="82"/>
    </row>
    <row r="14" spans="1:8" ht="69.75" customHeight="1">
      <c r="A14" s="412" t="s">
        <v>406</v>
      </c>
      <c r="B14" s="413"/>
      <c r="C14" s="414"/>
      <c r="D14" s="414"/>
      <c r="E14" s="414"/>
      <c r="F14" s="414"/>
      <c r="G14" s="415"/>
      <c r="H14" s="82"/>
    </row>
    <row r="15" spans="1:8" ht="21" thickBot="1">
      <c r="A15" s="436" t="s">
        <v>392</v>
      </c>
      <c r="B15" s="437"/>
      <c r="C15" s="437"/>
      <c r="D15" s="437"/>
      <c r="E15" s="437"/>
      <c r="F15" s="437"/>
      <c r="G15" s="438"/>
      <c r="H15" s="82"/>
    </row>
    <row r="16" spans="1:8">
      <c r="A16" s="420" t="s">
        <v>22</v>
      </c>
      <c r="B16" s="422" t="s">
        <v>193</v>
      </c>
      <c r="C16" s="424" t="s">
        <v>0</v>
      </c>
      <c r="D16" s="424" t="s">
        <v>23</v>
      </c>
      <c r="E16" s="439" t="s">
        <v>38</v>
      </c>
      <c r="F16" s="406" t="s">
        <v>24</v>
      </c>
      <c r="G16" s="408" t="s">
        <v>25</v>
      </c>
      <c r="H16" s="82"/>
    </row>
    <row r="17" spans="1:8" ht="15.75" thickBot="1">
      <c r="A17" s="421"/>
      <c r="B17" s="423"/>
      <c r="C17" s="425"/>
      <c r="D17" s="425"/>
      <c r="E17" s="440"/>
      <c r="F17" s="407"/>
      <c r="G17" s="409"/>
      <c r="H17" s="82"/>
    </row>
    <row r="18" spans="1:8" ht="46.5" customHeight="1">
      <c r="A18" s="215" t="s">
        <v>209</v>
      </c>
      <c r="B18" s="448">
        <v>4300</v>
      </c>
      <c r="C18" s="216" t="s">
        <v>376</v>
      </c>
      <c r="D18" s="217" t="s">
        <v>3</v>
      </c>
      <c r="E18" s="129">
        <v>900000</v>
      </c>
      <c r="F18" s="228"/>
      <c r="G18" s="242"/>
      <c r="H18" s="82"/>
    </row>
    <row r="19" spans="1:8" ht="46.5" customHeight="1">
      <c r="A19" s="113" t="s">
        <v>210</v>
      </c>
      <c r="B19" s="449"/>
      <c r="C19" s="141" t="s">
        <v>146</v>
      </c>
      <c r="D19" s="142" t="s">
        <v>3</v>
      </c>
      <c r="E19" s="123">
        <v>600000</v>
      </c>
      <c r="F19" s="229"/>
      <c r="G19" s="242"/>
      <c r="H19" s="82"/>
    </row>
    <row r="20" spans="1:8" ht="46.5" customHeight="1">
      <c r="A20" s="113" t="s">
        <v>211</v>
      </c>
      <c r="B20" s="449"/>
      <c r="C20" s="143" t="s">
        <v>147</v>
      </c>
      <c r="D20" s="142" t="s">
        <v>3</v>
      </c>
      <c r="E20" s="123">
        <v>60000</v>
      </c>
      <c r="F20" s="229"/>
      <c r="G20" s="242"/>
      <c r="H20" s="82"/>
    </row>
    <row r="21" spans="1:8" ht="46.5" customHeight="1" thickBot="1">
      <c r="A21" s="218" t="s">
        <v>212</v>
      </c>
      <c r="B21" s="450"/>
      <c r="C21" s="219" t="s">
        <v>377</v>
      </c>
      <c r="D21" s="220" t="s">
        <v>3</v>
      </c>
      <c r="E21" s="130">
        <v>10000</v>
      </c>
      <c r="F21" s="229"/>
      <c r="G21" s="242"/>
      <c r="H21" s="82"/>
    </row>
    <row r="22" spans="1:8" ht="15.75">
      <c r="A22" s="125" t="s">
        <v>27</v>
      </c>
      <c r="B22" s="201"/>
      <c r="C22" s="442" t="s">
        <v>98</v>
      </c>
      <c r="D22" s="442"/>
      <c r="E22" s="442"/>
      <c r="F22" s="442"/>
      <c r="G22" s="37"/>
      <c r="H22" s="82"/>
    </row>
    <row r="23" spans="1:8" ht="15.75">
      <c r="A23" s="58" t="s">
        <v>35</v>
      </c>
      <c r="B23" s="204"/>
      <c r="C23" s="443" t="s">
        <v>185</v>
      </c>
      <c r="D23" s="443"/>
      <c r="E23" s="443"/>
      <c r="F23" s="443"/>
      <c r="G23" s="42"/>
      <c r="H23" s="82"/>
    </row>
    <row r="24" spans="1:8" ht="16.5" thickBot="1">
      <c r="A24" s="59" t="s">
        <v>36</v>
      </c>
      <c r="B24" s="202"/>
      <c r="C24" s="444" t="s">
        <v>83</v>
      </c>
      <c r="D24" s="444"/>
      <c r="E24" s="444"/>
      <c r="F24" s="444"/>
      <c r="G24" s="60"/>
      <c r="H24" s="82"/>
    </row>
    <row r="25" spans="1:8" ht="16.5" thickBot="1">
      <c r="A25" s="85"/>
      <c r="B25" s="85"/>
      <c r="C25" s="86"/>
      <c r="D25" s="86"/>
      <c r="E25" s="86"/>
      <c r="F25" s="86"/>
      <c r="G25" s="87"/>
      <c r="H25" s="82"/>
    </row>
    <row r="26" spans="1:8" ht="15.75">
      <c r="A26" s="435" t="s">
        <v>397</v>
      </c>
      <c r="B26" s="431"/>
      <c r="C26" s="431"/>
      <c r="D26" s="431"/>
      <c r="E26" s="431"/>
      <c r="F26" s="432"/>
      <c r="G26" s="209"/>
      <c r="H26" s="82"/>
    </row>
    <row r="27" spans="1:8" ht="15.75">
      <c r="A27" s="434" t="s">
        <v>399</v>
      </c>
      <c r="B27" s="362"/>
      <c r="C27" s="362"/>
      <c r="D27" s="362"/>
      <c r="E27" s="362"/>
      <c r="F27" s="363"/>
      <c r="G27" s="42"/>
      <c r="H27" s="82"/>
    </row>
    <row r="28" spans="1:8" ht="16.5" thickBot="1">
      <c r="A28" s="433" t="s">
        <v>401</v>
      </c>
      <c r="B28" s="391"/>
      <c r="C28" s="391"/>
      <c r="D28" s="391"/>
      <c r="E28" s="391"/>
      <c r="F28" s="392"/>
      <c r="G28" s="60"/>
      <c r="H28" s="82"/>
    </row>
    <row r="29" spans="1:8" ht="15.75">
      <c r="A29" s="85"/>
      <c r="B29" s="85"/>
      <c r="C29" s="86"/>
      <c r="D29" s="86"/>
      <c r="E29" s="86"/>
      <c r="F29" s="86"/>
      <c r="G29" s="87"/>
      <c r="H29" s="82"/>
    </row>
    <row r="30" spans="1:8" ht="30.75" customHeight="1">
      <c r="A30" s="403" t="s">
        <v>339</v>
      </c>
      <c r="B30" s="403"/>
      <c r="C30" s="403"/>
      <c r="D30" s="403"/>
      <c r="E30" s="403"/>
      <c r="F30" s="403"/>
      <c r="G30" s="403"/>
      <c r="H30" s="82"/>
    </row>
    <row r="32" spans="1:8" ht="71.25" customHeight="1">
      <c r="A32" s="403" t="s">
        <v>402</v>
      </c>
      <c r="B32" s="403"/>
      <c r="C32" s="403"/>
      <c r="D32" s="403"/>
      <c r="E32" s="403"/>
      <c r="F32" s="403"/>
      <c r="G32" s="403"/>
    </row>
    <row r="33" spans="1:7" ht="21.75" customHeight="1">
      <c r="A33" s="89"/>
      <c r="B33" s="89"/>
      <c r="C33" s="89"/>
      <c r="D33" s="89"/>
      <c r="E33" s="89"/>
      <c r="F33" s="89"/>
      <c r="G33" s="89"/>
    </row>
    <row r="34" spans="1:7" ht="18.75" customHeight="1">
      <c r="A34" s="89"/>
      <c r="B34" s="89"/>
      <c r="C34" s="89"/>
      <c r="D34" s="89"/>
      <c r="E34" s="89"/>
      <c r="F34" s="89"/>
      <c r="G34" s="89"/>
    </row>
    <row r="35" spans="1:7" ht="18.75">
      <c r="A35" s="270"/>
    </row>
    <row r="37" spans="1:7" ht="18.75">
      <c r="A37" s="270"/>
    </row>
  </sheetData>
  <mergeCells count="33">
    <mergeCell ref="A28:F28"/>
    <mergeCell ref="A27:F27"/>
    <mergeCell ref="A26:F26"/>
    <mergeCell ref="G16:G17"/>
    <mergeCell ref="B18:B21"/>
    <mergeCell ref="C22:F22"/>
    <mergeCell ref="C23:F23"/>
    <mergeCell ref="C24:F24"/>
    <mergeCell ref="A32:G32"/>
    <mergeCell ref="A30:G30"/>
    <mergeCell ref="H4:H5"/>
    <mergeCell ref="C10:F10"/>
    <mergeCell ref="C11:F11"/>
    <mergeCell ref="C12:F12"/>
    <mergeCell ref="B4:B5"/>
    <mergeCell ref="B6:B9"/>
    <mergeCell ref="A14:G14"/>
    <mergeCell ref="A15:G15"/>
    <mergeCell ref="A16:A17"/>
    <mergeCell ref="B16:B17"/>
    <mergeCell ref="C16:C17"/>
    <mergeCell ref="D16:D17"/>
    <mergeCell ref="E16:E17"/>
    <mergeCell ref="F16:F17"/>
    <mergeCell ref="A1:G1"/>
    <mergeCell ref="A2:G2"/>
    <mergeCell ref="A3:G3"/>
    <mergeCell ref="F4:F5"/>
    <mergeCell ref="A4:A5"/>
    <mergeCell ref="C4:C5"/>
    <mergeCell ref="D4:D5"/>
    <mergeCell ref="E4:E5"/>
    <mergeCell ref="G4:G5"/>
  </mergeCells>
  <phoneticPr fontId="6" type="noConversion"/>
  <pageMargins left="0.7" right="0.7" top="0.75" bottom="0.75" header="0.3" footer="0.3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C3E48-E65A-456D-BD59-6EB7E77B8F98}">
  <dimension ref="A1:J92"/>
  <sheetViews>
    <sheetView view="pageBreakPreview" topLeftCell="A2" zoomScale="70" zoomScaleNormal="100" zoomScaleSheetLayoutView="70" workbookViewId="0">
      <selection activeCell="A2" sqref="A2:G2"/>
    </sheetView>
  </sheetViews>
  <sheetFormatPr defaultRowHeight="15"/>
  <cols>
    <col min="1" max="1" width="7.7109375" style="3" customWidth="1"/>
    <col min="2" max="2" width="11" style="3" customWidth="1"/>
    <col min="3" max="3" width="47" style="3" customWidth="1"/>
    <col min="4" max="4" width="9.85546875" style="3" customWidth="1"/>
    <col min="5" max="5" width="10" style="79" customWidth="1"/>
    <col min="6" max="6" width="11.28515625" style="79" customWidth="1"/>
    <col min="7" max="7" width="13.85546875" style="79" customWidth="1"/>
    <col min="8" max="8" width="9.140625" style="81"/>
    <col min="9" max="9" width="10.5703125" style="82" customWidth="1"/>
    <col min="10" max="10" width="10.42578125" style="82" customWidth="1"/>
  </cols>
  <sheetData>
    <row r="1" spans="1:10" ht="20.25" customHeight="1">
      <c r="A1" s="426" t="s">
        <v>403</v>
      </c>
      <c r="B1" s="427"/>
      <c r="C1" s="428"/>
      <c r="D1" s="428"/>
      <c r="E1" s="428"/>
      <c r="F1" s="428"/>
      <c r="G1" s="429"/>
      <c r="H1"/>
    </row>
    <row r="2" spans="1:10" ht="51" customHeight="1">
      <c r="A2" s="412" t="s">
        <v>406</v>
      </c>
      <c r="B2" s="413"/>
      <c r="C2" s="414"/>
      <c r="D2" s="414"/>
      <c r="E2" s="414"/>
      <c r="F2" s="414"/>
      <c r="G2" s="415"/>
      <c r="H2"/>
    </row>
    <row r="3" spans="1:10" ht="63" customHeight="1" thickBot="1">
      <c r="A3" s="458" t="s">
        <v>206</v>
      </c>
      <c r="B3" s="459"/>
      <c r="C3" s="459"/>
      <c r="D3" s="459"/>
      <c r="E3" s="459"/>
      <c r="F3" s="459"/>
      <c r="G3" s="459"/>
      <c r="H3" s="108"/>
    </row>
    <row r="4" spans="1:10" ht="35.25" hidden="1" customHeight="1" thickBot="1">
      <c r="A4" s="115"/>
      <c r="B4" s="78"/>
      <c r="C4" s="78"/>
      <c r="D4" s="78"/>
      <c r="E4" s="468" t="s">
        <v>78</v>
      </c>
      <c r="F4" s="469"/>
      <c r="G4" s="470"/>
      <c r="H4" s="126"/>
      <c r="I4" s="441"/>
      <c r="J4" s="441"/>
    </row>
    <row r="5" spans="1:10" ht="12" customHeight="1">
      <c r="A5" s="460" t="s">
        <v>22</v>
      </c>
      <c r="B5" s="462" t="s">
        <v>193</v>
      </c>
      <c r="C5" s="439" t="s">
        <v>0</v>
      </c>
      <c r="D5" s="439" t="s">
        <v>23</v>
      </c>
      <c r="E5" s="439" t="s">
        <v>38</v>
      </c>
      <c r="F5" s="439" t="s">
        <v>24</v>
      </c>
      <c r="G5" s="465" t="s">
        <v>25</v>
      </c>
      <c r="H5" s="403"/>
      <c r="I5" s="441"/>
      <c r="J5" s="441"/>
    </row>
    <row r="6" spans="1:10" ht="33" customHeight="1" thickBot="1">
      <c r="A6" s="461"/>
      <c r="B6" s="463"/>
      <c r="C6" s="464"/>
      <c r="D6" s="464"/>
      <c r="E6" s="464"/>
      <c r="F6" s="464"/>
      <c r="G6" s="466"/>
      <c r="H6" s="403"/>
      <c r="I6" s="441"/>
      <c r="J6" s="441"/>
    </row>
    <row r="7" spans="1:10" ht="48.75" customHeight="1">
      <c r="A7" s="145" t="s">
        <v>213</v>
      </c>
      <c r="B7" s="456">
        <v>4270</v>
      </c>
      <c r="C7" s="138" t="s">
        <v>378</v>
      </c>
      <c r="D7" s="138" t="s">
        <v>17</v>
      </c>
      <c r="E7" s="123">
        <v>40</v>
      </c>
      <c r="F7" s="224"/>
      <c r="G7" s="240"/>
      <c r="H7" s="110"/>
    </row>
    <row r="8" spans="1:10" ht="54" customHeight="1">
      <c r="A8" s="144" t="s">
        <v>214</v>
      </c>
      <c r="B8" s="457"/>
      <c r="C8" s="139" t="s">
        <v>88</v>
      </c>
      <c r="D8" s="139" t="s">
        <v>17</v>
      </c>
      <c r="E8" s="123">
        <v>20</v>
      </c>
      <c r="F8" s="224"/>
      <c r="G8" s="242"/>
      <c r="H8" s="110"/>
    </row>
    <row r="9" spans="1:10" ht="92.25" customHeight="1">
      <c r="A9" s="144" t="s">
        <v>215</v>
      </c>
      <c r="B9" s="457"/>
      <c r="C9" s="139" t="s">
        <v>89</v>
      </c>
      <c r="D9" s="139" t="s">
        <v>17</v>
      </c>
      <c r="E9" s="123">
        <v>60</v>
      </c>
      <c r="F9" s="224"/>
      <c r="G9" s="242"/>
      <c r="H9" s="110"/>
    </row>
    <row r="10" spans="1:10" ht="52.5" customHeight="1">
      <c r="A10" s="144" t="s">
        <v>216</v>
      </c>
      <c r="B10" s="457"/>
      <c r="C10" s="139" t="s">
        <v>379</v>
      </c>
      <c r="D10" s="139" t="s">
        <v>17</v>
      </c>
      <c r="E10" s="123">
        <v>70</v>
      </c>
      <c r="F10" s="224"/>
      <c r="G10" s="242"/>
      <c r="H10" s="110"/>
    </row>
    <row r="11" spans="1:10" ht="52.5" customHeight="1">
      <c r="A11" s="144" t="s">
        <v>217</v>
      </c>
      <c r="B11" s="457"/>
      <c r="C11" s="192" t="s">
        <v>148</v>
      </c>
      <c r="D11" s="193" t="s">
        <v>21</v>
      </c>
      <c r="E11" s="123">
        <v>10</v>
      </c>
      <c r="F11" s="224"/>
      <c r="G11" s="242"/>
      <c r="H11" s="110"/>
    </row>
    <row r="12" spans="1:10" ht="52.5" customHeight="1">
      <c r="A12" s="144" t="s">
        <v>218</v>
      </c>
      <c r="B12" s="457"/>
      <c r="C12" s="192" t="s">
        <v>380</v>
      </c>
      <c r="D12" s="193" t="s">
        <v>21</v>
      </c>
      <c r="E12" s="123">
        <v>20</v>
      </c>
      <c r="F12" s="224"/>
      <c r="G12" s="242"/>
      <c r="H12" s="110"/>
    </row>
    <row r="13" spans="1:10" ht="52.5" customHeight="1">
      <c r="A13" s="144" t="s">
        <v>219</v>
      </c>
      <c r="B13" s="457"/>
      <c r="C13" s="192" t="s">
        <v>381</v>
      </c>
      <c r="D13" s="193" t="s">
        <v>21</v>
      </c>
      <c r="E13" s="123">
        <v>20</v>
      </c>
      <c r="F13" s="224"/>
      <c r="G13" s="242"/>
      <c r="H13" s="110"/>
    </row>
    <row r="14" spans="1:10" ht="61.5" customHeight="1">
      <c r="A14" s="144" t="s">
        <v>220</v>
      </c>
      <c r="B14" s="457"/>
      <c r="C14" s="139" t="s">
        <v>280</v>
      </c>
      <c r="D14" s="139" t="s">
        <v>17</v>
      </c>
      <c r="E14" s="123">
        <v>50</v>
      </c>
      <c r="F14" s="224"/>
      <c r="G14" s="242"/>
      <c r="H14" s="110"/>
    </row>
    <row r="15" spans="1:10" ht="51" customHeight="1">
      <c r="A15" s="144" t="s">
        <v>221</v>
      </c>
      <c r="B15" s="457"/>
      <c r="C15" s="191" t="s">
        <v>382</v>
      </c>
      <c r="D15" s="139" t="s">
        <v>90</v>
      </c>
      <c r="E15" s="123" t="s">
        <v>405</v>
      </c>
      <c r="F15" s="224" t="s">
        <v>405</v>
      </c>
      <c r="G15" s="242" t="s">
        <v>405</v>
      </c>
      <c r="H15" s="110"/>
    </row>
    <row r="16" spans="1:10" ht="51" customHeight="1">
      <c r="A16" s="144" t="s">
        <v>222</v>
      </c>
      <c r="B16" s="457"/>
      <c r="C16" s="191" t="s">
        <v>383</v>
      </c>
      <c r="D16" s="139" t="s">
        <v>90</v>
      </c>
      <c r="E16" s="123" t="s">
        <v>405</v>
      </c>
      <c r="F16" s="224" t="s">
        <v>405</v>
      </c>
      <c r="G16" s="242" t="s">
        <v>405</v>
      </c>
      <c r="H16" s="110"/>
    </row>
    <row r="17" spans="1:10" ht="51" customHeight="1">
      <c r="A17" s="144" t="s">
        <v>272</v>
      </c>
      <c r="B17" s="457"/>
      <c r="C17" s="191" t="s">
        <v>384</v>
      </c>
      <c r="D17" s="139" t="s">
        <v>90</v>
      </c>
      <c r="E17" s="123">
        <v>5</v>
      </c>
      <c r="F17" s="224"/>
      <c r="G17" s="242"/>
      <c r="H17" s="110"/>
    </row>
    <row r="18" spans="1:10" ht="62.25" customHeight="1">
      <c r="A18" s="144" t="s">
        <v>273</v>
      </c>
      <c r="B18" s="457"/>
      <c r="C18" s="191" t="s">
        <v>385</v>
      </c>
      <c r="D18" s="139" t="s">
        <v>90</v>
      </c>
      <c r="E18" s="123">
        <v>5</v>
      </c>
      <c r="F18" s="224"/>
      <c r="G18" s="242"/>
      <c r="H18" s="110"/>
    </row>
    <row r="19" spans="1:10" ht="52.5" customHeight="1">
      <c r="A19" s="144" t="s">
        <v>274</v>
      </c>
      <c r="B19" s="457"/>
      <c r="C19" s="191" t="s">
        <v>386</v>
      </c>
      <c r="D19" s="139" t="s">
        <v>90</v>
      </c>
      <c r="E19" s="230">
        <v>5</v>
      </c>
      <c r="F19" s="231"/>
      <c r="G19" s="242"/>
      <c r="H19" s="110"/>
    </row>
    <row r="20" spans="1:10" ht="44.25" customHeight="1">
      <c r="A20" s="144" t="s">
        <v>275</v>
      </c>
      <c r="B20" s="457"/>
      <c r="C20" s="191" t="s">
        <v>387</v>
      </c>
      <c r="D20" s="139" t="s">
        <v>90</v>
      </c>
      <c r="E20" s="230">
        <v>5</v>
      </c>
      <c r="F20" s="231"/>
      <c r="G20" s="242"/>
      <c r="H20" s="110"/>
    </row>
    <row r="21" spans="1:10" ht="33.75" customHeight="1">
      <c r="A21" s="144" t="s">
        <v>276</v>
      </c>
      <c r="B21" s="457"/>
      <c r="C21" s="191" t="s">
        <v>388</v>
      </c>
      <c r="D21" s="139" t="s">
        <v>90</v>
      </c>
      <c r="E21" s="230">
        <v>5</v>
      </c>
      <c r="F21" s="231"/>
      <c r="G21" s="242"/>
      <c r="H21" s="110"/>
    </row>
    <row r="22" spans="1:10" ht="33.75" customHeight="1">
      <c r="A22" s="144" t="s">
        <v>277</v>
      </c>
      <c r="B22" s="457"/>
      <c r="C22" s="191" t="s">
        <v>389</v>
      </c>
      <c r="D22" s="139" t="s">
        <v>3</v>
      </c>
      <c r="E22" s="230">
        <v>20</v>
      </c>
      <c r="F22" s="231"/>
      <c r="G22" s="242"/>
      <c r="H22" s="110"/>
    </row>
    <row r="23" spans="1:10" ht="54.75" customHeight="1">
      <c r="A23" s="144" t="s">
        <v>281</v>
      </c>
      <c r="B23" s="457"/>
      <c r="C23" s="191" t="s">
        <v>390</v>
      </c>
      <c r="D23" s="139" t="s">
        <v>90</v>
      </c>
      <c r="E23" s="123">
        <v>30</v>
      </c>
      <c r="F23" s="224"/>
      <c r="G23" s="242"/>
      <c r="H23" s="110"/>
    </row>
    <row r="24" spans="1:10" ht="54.75" customHeight="1" thickBot="1">
      <c r="A24" s="248" t="s">
        <v>282</v>
      </c>
      <c r="B24" s="249"/>
      <c r="C24" s="250" t="s">
        <v>342</v>
      </c>
      <c r="D24" s="236" t="s">
        <v>90</v>
      </c>
      <c r="E24" s="232">
        <v>2</v>
      </c>
      <c r="F24" s="233"/>
      <c r="G24" s="247"/>
      <c r="H24" s="110"/>
    </row>
    <row r="25" spans="1:10" s="1" customFormat="1" ht="15.75">
      <c r="A25" s="125" t="s">
        <v>27</v>
      </c>
      <c r="B25" s="201"/>
      <c r="C25" s="442" t="s">
        <v>98</v>
      </c>
      <c r="D25" s="442"/>
      <c r="E25" s="442"/>
      <c r="F25" s="442"/>
      <c r="G25" s="37"/>
      <c r="I25" s="83"/>
      <c r="J25" s="83"/>
    </row>
    <row r="26" spans="1:10" s="1" customFormat="1" ht="15.75">
      <c r="A26" s="58" t="s">
        <v>35</v>
      </c>
      <c r="B26" s="204"/>
      <c r="C26" s="443" t="s">
        <v>343</v>
      </c>
      <c r="D26" s="443"/>
      <c r="E26" s="443"/>
      <c r="F26" s="443"/>
      <c r="G26" s="42"/>
      <c r="I26" s="83"/>
      <c r="J26" s="83"/>
    </row>
    <row r="27" spans="1:10" ht="16.5" thickBot="1">
      <c r="A27" s="59" t="s">
        <v>36</v>
      </c>
      <c r="B27" s="202"/>
      <c r="C27" s="444" t="s">
        <v>344</v>
      </c>
      <c r="D27" s="444"/>
      <c r="E27" s="444"/>
      <c r="F27" s="444"/>
      <c r="G27" s="60"/>
      <c r="H27"/>
      <c r="I27" s="83"/>
    </row>
    <row r="28" spans="1:10" ht="15.75">
      <c r="A28" s="85"/>
      <c r="B28" s="85"/>
      <c r="C28" s="86"/>
      <c r="D28" s="86"/>
      <c r="E28" s="86"/>
      <c r="F28" s="86"/>
      <c r="G28" s="87"/>
      <c r="H28"/>
      <c r="I28" s="83"/>
    </row>
    <row r="29" spans="1:10" ht="51" customHeight="1">
      <c r="A29" s="412" t="s">
        <v>406</v>
      </c>
      <c r="B29" s="413"/>
      <c r="C29" s="414"/>
      <c r="D29" s="414"/>
      <c r="E29" s="414"/>
      <c r="F29" s="414"/>
      <c r="G29" s="415"/>
      <c r="H29"/>
      <c r="I29" s="83"/>
    </row>
    <row r="30" spans="1:10" ht="51.75" customHeight="1" thickBot="1">
      <c r="A30" s="458" t="s">
        <v>393</v>
      </c>
      <c r="B30" s="459"/>
      <c r="C30" s="459"/>
      <c r="D30" s="459"/>
      <c r="E30" s="459"/>
      <c r="F30" s="459"/>
      <c r="G30" s="459"/>
      <c r="H30"/>
      <c r="I30" s="83"/>
    </row>
    <row r="31" spans="1:10">
      <c r="A31" s="460" t="s">
        <v>22</v>
      </c>
      <c r="B31" s="462" t="s">
        <v>193</v>
      </c>
      <c r="C31" s="439" t="s">
        <v>0</v>
      </c>
      <c r="D31" s="439" t="s">
        <v>23</v>
      </c>
      <c r="E31" s="439" t="s">
        <v>38</v>
      </c>
      <c r="F31" s="439" t="s">
        <v>24</v>
      </c>
      <c r="G31" s="465" t="s">
        <v>25</v>
      </c>
      <c r="H31"/>
      <c r="I31" s="83"/>
    </row>
    <row r="32" spans="1:10" ht="15.75" thickBot="1">
      <c r="A32" s="461"/>
      <c r="B32" s="463"/>
      <c r="C32" s="464"/>
      <c r="D32" s="464"/>
      <c r="E32" s="464"/>
      <c r="F32" s="464"/>
      <c r="G32" s="466"/>
      <c r="H32"/>
      <c r="I32" s="83"/>
    </row>
    <row r="33" spans="1:9" ht="45">
      <c r="A33" s="145" t="s">
        <v>213</v>
      </c>
      <c r="B33" s="456">
        <v>4270</v>
      </c>
      <c r="C33" s="138" t="s">
        <v>378</v>
      </c>
      <c r="D33" s="138" t="s">
        <v>17</v>
      </c>
      <c r="E33" s="123">
        <v>40</v>
      </c>
      <c r="F33" s="224"/>
      <c r="G33" s="242"/>
      <c r="H33"/>
      <c r="I33" s="83"/>
    </row>
    <row r="34" spans="1:9" ht="30">
      <c r="A34" s="144" t="s">
        <v>214</v>
      </c>
      <c r="B34" s="457"/>
      <c r="C34" s="139" t="s">
        <v>88</v>
      </c>
      <c r="D34" s="139" t="s">
        <v>17</v>
      </c>
      <c r="E34" s="123">
        <v>20</v>
      </c>
      <c r="F34" s="224"/>
      <c r="G34" s="242"/>
      <c r="H34"/>
      <c r="I34" s="83"/>
    </row>
    <row r="35" spans="1:9" ht="75">
      <c r="A35" s="144" t="s">
        <v>215</v>
      </c>
      <c r="B35" s="457"/>
      <c r="C35" s="139" t="s">
        <v>89</v>
      </c>
      <c r="D35" s="139" t="s">
        <v>17</v>
      </c>
      <c r="E35" s="123">
        <v>60</v>
      </c>
      <c r="F35" s="224"/>
      <c r="G35" s="242"/>
      <c r="H35"/>
      <c r="I35" s="83"/>
    </row>
    <row r="36" spans="1:9" ht="45">
      <c r="A36" s="144" t="s">
        <v>216</v>
      </c>
      <c r="B36" s="457"/>
      <c r="C36" s="139" t="s">
        <v>379</v>
      </c>
      <c r="D36" s="139" t="s">
        <v>17</v>
      </c>
      <c r="E36" s="123">
        <v>70</v>
      </c>
      <c r="F36" s="224"/>
      <c r="G36" s="242"/>
      <c r="H36"/>
      <c r="I36" s="83"/>
    </row>
    <row r="37" spans="1:9" ht="30">
      <c r="A37" s="144" t="s">
        <v>217</v>
      </c>
      <c r="B37" s="457"/>
      <c r="C37" s="192" t="s">
        <v>148</v>
      </c>
      <c r="D37" s="193" t="s">
        <v>21</v>
      </c>
      <c r="E37" s="123">
        <v>10</v>
      </c>
      <c r="F37" s="224"/>
      <c r="G37" s="242"/>
      <c r="H37"/>
      <c r="I37" s="83"/>
    </row>
    <row r="38" spans="1:9" ht="45">
      <c r="A38" s="144" t="s">
        <v>218</v>
      </c>
      <c r="B38" s="457"/>
      <c r="C38" s="192" t="s">
        <v>380</v>
      </c>
      <c r="D38" s="193" t="s">
        <v>21</v>
      </c>
      <c r="E38" s="123">
        <v>20</v>
      </c>
      <c r="F38" s="224"/>
      <c r="G38" s="242"/>
      <c r="H38"/>
      <c r="I38" s="83"/>
    </row>
    <row r="39" spans="1:9" ht="45">
      <c r="A39" s="144" t="s">
        <v>219</v>
      </c>
      <c r="B39" s="457"/>
      <c r="C39" s="192" t="s">
        <v>381</v>
      </c>
      <c r="D39" s="193" t="s">
        <v>21</v>
      </c>
      <c r="E39" s="123">
        <v>20</v>
      </c>
      <c r="F39" s="224"/>
      <c r="G39" s="242"/>
      <c r="H39"/>
      <c r="I39" s="83"/>
    </row>
    <row r="40" spans="1:9" ht="66.75" customHeight="1">
      <c r="A40" s="144" t="s">
        <v>220</v>
      </c>
      <c r="B40" s="457"/>
      <c r="C40" s="139" t="s">
        <v>280</v>
      </c>
      <c r="D40" s="139" t="s">
        <v>17</v>
      </c>
      <c r="E40" s="123">
        <v>50</v>
      </c>
      <c r="F40" s="224"/>
      <c r="G40" s="242"/>
      <c r="H40"/>
      <c r="I40" s="83"/>
    </row>
    <row r="41" spans="1:9" ht="45">
      <c r="A41" s="144" t="s">
        <v>221</v>
      </c>
      <c r="B41" s="457"/>
      <c r="C41" s="191" t="s">
        <v>382</v>
      </c>
      <c r="D41" s="139" t="s">
        <v>90</v>
      </c>
      <c r="E41" s="123" t="s">
        <v>405</v>
      </c>
      <c r="F41" s="224" t="s">
        <v>405</v>
      </c>
      <c r="G41" s="242" t="s">
        <v>405</v>
      </c>
      <c r="H41"/>
      <c r="I41" s="83"/>
    </row>
    <row r="42" spans="1:9" ht="45">
      <c r="A42" s="144" t="s">
        <v>222</v>
      </c>
      <c r="B42" s="457"/>
      <c r="C42" s="191" t="s">
        <v>383</v>
      </c>
      <c r="D42" s="139" t="s">
        <v>90</v>
      </c>
      <c r="E42" s="123" t="s">
        <v>405</v>
      </c>
      <c r="F42" s="224" t="s">
        <v>405</v>
      </c>
      <c r="G42" s="242" t="s">
        <v>405</v>
      </c>
      <c r="H42"/>
      <c r="I42" s="83"/>
    </row>
    <row r="43" spans="1:9" ht="45">
      <c r="A43" s="144" t="s">
        <v>272</v>
      </c>
      <c r="B43" s="457"/>
      <c r="C43" s="191" t="s">
        <v>384</v>
      </c>
      <c r="D43" s="139" t="s">
        <v>90</v>
      </c>
      <c r="E43" s="123">
        <v>5</v>
      </c>
      <c r="F43" s="224"/>
      <c r="G43" s="242"/>
      <c r="H43"/>
      <c r="I43" s="83"/>
    </row>
    <row r="44" spans="1:9" ht="45">
      <c r="A44" s="144" t="s">
        <v>273</v>
      </c>
      <c r="B44" s="457"/>
      <c r="C44" s="191" t="s">
        <v>385</v>
      </c>
      <c r="D44" s="139" t="s">
        <v>90</v>
      </c>
      <c r="E44" s="123">
        <v>5</v>
      </c>
      <c r="F44" s="224"/>
      <c r="G44" s="242"/>
      <c r="H44"/>
      <c r="I44" s="83"/>
    </row>
    <row r="45" spans="1:9" ht="45">
      <c r="A45" s="144" t="s">
        <v>274</v>
      </c>
      <c r="B45" s="457"/>
      <c r="C45" s="191" t="s">
        <v>386</v>
      </c>
      <c r="D45" s="139" t="s">
        <v>90</v>
      </c>
      <c r="E45" s="230">
        <v>5</v>
      </c>
      <c r="F45" s="231"/>
      <c r="G45" s="242"/>
      <c r="H45"/>
      <c r="I45" s="83"/>
    </row>
    <row r="46" spans="1:9" ht="45">
      <c r="A46" s="144" t="s">
        <v>275</v>
      </c>
      <c r="B46" s="457"/>
      <c r="C46" s="191" t="s">
        <v>387</v>
      </c>
      <c r="D46" s="139" t="s">
        <v>90</v>
      </c>
      <c r="E46" s="230">
        <v>5</v>
      </c>
      <c r="F46" s="231"/>
      <c r="G46" s="242"/>
      <c r="H46"/>
      <c r="I46" s="83"/>
    </row>
    <row r="47" spans="1:9" ht="30">
      <c r="A47" s="144" t="s">
        <v>276</v>
      </c>
      <c r="B47" s="457"/>
      <c r="C47" s="191" t="s">
        <v>388</v>
      </c>
      <c r="D47" s="139" t="s">
        <v>90</v>
      </c>
      <c r="E47" s="230">
        <v>5</v>
      </c>
      <c r="F47" s="231"/>
      <c r="G47" s="242"/>
      <c r="H47"/>
      <c r="I47" s="83"/>
    </row>
    <row r="48" spans="1:9" ht="30">
      <c r="A48" s="144" t="s">
        <v>277</v>
      </c>
      <c r="B48" s="457"/>
      <c r="C48" s="191" t="s">
        <v>389</v>
      </c>
      <c r="D48" s="139" t="s">
        <v>3</v>
      </c>
      <c r="E48" s="230">
        <v>20</v>
      </c>
      <c r="F48" s="231"/>
      <c r="G48" s="242"/>
      <c r="H48"/>
      <c r="I48" s="83"/>
    </row>
    <row r="49" spans="1:9" ht="45">
      <c r="A49" s="144" t="s">
        <v>281</v>
      </c>
      <c r="B49" s="457"/>
      <c r="C49" s="191" t="s">
        <v>390</v>
      </c>
      <c r="D49" s="139" t="s">
        <v>90</v>
      </c>
      <c r="E49" s="123">
        <v>30</v>
      </c>
      <c r="F49" s="224"/>
      <c r="G49" s="242"/>
      <c r="H49"/>
      <c r="I49" s="83"/>
    </row>
    <row r="50" spans="1:9" ht="60.75" thickBot="1">
      <c r="A50" s="248" t="s">
        <v>282</v>
      </c>
      <c r="B50" s="467"/>
      <c r="C50" s="250" t="s">
        <v>342</v>
      </c>
      <c r="D50" s="236" t="s">
        <v>90</v>
      </c>
      <c r="E50" s="232">
        <v>2</v>
      </c>
      <c r="F50" s="233"/>
      <c r="G50" s="247"/>
      <c r="H50"/>
      <c r="I50" s="83"/>
    </row>
    <row r="51" spans="1:9" ht="15.75">
      <c r="A51" s="125" t="s">
        <v>27</v>
      </c>
      <c r="B51" s="201"/>
      <c r="C51" s="442" t="s">
        <v>98</v>
      </c>
      <c r="D51" s="442"/>
      <c r="E51" s="442"/>
      <c r="F51" s="442"/>
      <c r="G51" s="37"/>
      <c r="H51"/>
      <c r="I51" s="83"/>
    </row>
    <row r="52" spans="1:9" ht="15.75">
      <c r="A52" s="58" t="s">
        <v>35</v>
      </c>
      <c r="B52" s="204"/>
      <c r="C52" s="443" t="s">
        <v>343</v>
      </c>
      <c r="D52" s="443"/>
      <c r="E52" s="443"/>
      <c r="F52" s="443"/>
      <c r="G52" s="42"/>
      <c r="H52"/>
      <c r="I52" s="83"/>
    </row>
    <row r="53" spans="1:9" ht="16.5" thickBot="1">
      <c r="A53" s="59" t="s">
        <v>36</v>
      </c>
      <c r="B53" s="202"/>
      <c r="C53" s="444" t="s">
        <v>344</v>
      </c>
      <c r="D53" s="444"/>
      <c r="E53" s="444"/>
      <c r="F53" s="444"/>
      <c r="G53" s="60"/>
      <c r="H53"/>
      <c r="I53" s="83"/>
    </row>
    <row r="54" spans="1:9" ht="16.5" thickBot="1">
      <c r="A54" s="85"/>
      <c r="B54" s="85"/>
      <c r="C54" s="86"/>
      <c r="D54" s="86"/>
      <c r="E54" s="86"/>
      <c r="F54" s="86"/>
      <c r="G54" s="87"/>
      <c r="H54"/>
      <c r="I54" s="83"/>
    </row>
    <row r="55" spans="1:9" ht="15.75">
      <c r="A55" s="435" t="s">
        <v>397</v>
      </c>
      <c r="B55" s="431"/>
      <c r="C55" s="431"/>
      <c r="D55" s="431"/>
      <c r="E55" s="431"/>
      <c r="F55" s="432"/>
      <c r="G55" s="209"/>
      <c r="H55"/>
      <c r="I55" s="83"/>
    </row>
    <row r="56" spans="1:9" ht="15.75">
      <c r="A56" s="434" t="s">
        <v>400</v>
      </c>
      <c r="B56" s="362"/>
      <c r="C56" s="362"/>
      <c r="D56" s="362"/>
      <c r="E56" s="362"/>
      <c r="F56" s="363"/>
      <c r="G56" s="42"/>
      <c r="H56"/>
      <c r="I56" s="83"/>
    </row>
    <row r="57" spans="1:9" ht="16.5" thickBot="1">
      <c r="A57" s="433" t="s">
        <v>401</v>
      </c>
      <c r="B57" s="391"/>
      <c r="C57" s="391"/>
      <c r="D57" s="391"/>
      <c r="E57" s="391"/>
      <c r="F57" s="392"/>
      <c r="G57" s="60"/>
      <c r="H57"/>
      <c r="I57" s="83"/>
    </row>
    <row r="58" spans="1:9" ht="15.75">
      <c r="A58" s="85"/>
      <c r="B58" s="85"/>
      <c r="C58" s="86"/>
      <c r="D58" s="86"/>
      <c r="E58" s="86"/>
      <c r="F58" s="86"/>
      <c r="G58" s="87"/>
      <c r="H58"/>
      <c r="I58" s="83"/>
    </row>
    <row r="59" spans="1:9" ht="15.75">
      <c r="A59" s="85"/>
      <c r="B59" s="85"/>
      <c r="C59" s="86"/>
      <c r="D59" s="86"/>
      <c r="E59" s="86"/>
      <c r="F59" s="86"/>
      <c r="G59" s="87"/>
      <c r="H59"/>
      <c r="I59" s="83"/>
    </row>
    <row r="60" spans="1:9" ht="15.75" customHeight="1">
      <c r="A60" s="403" t="s">
        <v>339</v>
      </c>
      <c r="B60" s="403"/>
      <c r="C60" s="403"/>
      <c r="D60" s="403"/>
      <c r="E60" s="403"/>
      <c r="F60" s="403"/>
      <c r="G60" s="403"/>
      <c r="H60"/>
      <c r="I60" s="83"/>
    </row>
    <row r="61" spans="1:9" ht="15.75">
      <c r="A61" s="85"/>
      <c r="B61" s="85"/>
      <c r="C61" s="86"/>
      <c r="D61" s="86"/>
      <c r="E61" s="86"/>
      <c r="F61" s="86"/>
      <c r="G61" s="87"/>
      <c r="H61"/>
      <c r="I61" s="83"/>
    </row>
    <row r="62" spans="1:9" ht="30.75" customHeight="1">
      <c r="A62" s="403" t="s">
        <v>402</v>
      </c>
      <c r="B62" s="403"/>
      <c r="C62" s="403"/>
      <c r="D62" s="403"/>
      <c r="E62" s="403"/>
      <c r="F62" s="403"/>
      <c r="G62" s="403"/>
      <c r="H62"/>
      <c r="I62" s="83"/>
    </row>
    <row r="63" spans="1:9" ht="30.75" customHeight="1">
      <c r="A63" s="403"/>
      <c r="B63" s="403"/>
      <c r="C63" s="403"/>
      <c r="D63" s="403"/>
      <c r="E63" s="403"/>
      <c r="F63" s="403"/>
      <c r="G63" s="403"/>
      <c r="H63"/>
    </row>
    <row r="64" spans="1:9" ht="15.75" customHeight="1">
      <c r="A64" s="89"/>
      <c r="B64" s="89"/>
      <c r="C64" s="89"/>
      <c r="D64" s="89"/>
      <c r="E64" s="89"/>
      <c r="F64" s="89"/>
      <c r="G64" s="89"/>
      <c r="H64"/>
    </row>
    <row r="65" spans="1:10">
      <c r="E65" s="4"/>
      <c r="F65" s="4"/>
      <c r="G65" s="4"/>
      <c r="H65"/>
    </row>
    <row r="66" spans="1:10" ht="18.75">
      <c r="A66" s="270"/>
      <c r="E66" s="4"/>
      <c r="F66" s="4"/>
      <c r="G66" s="4"/>
      <c r="H66"/>
    </row>
    <row r="67" spans="1:10" ht="20.25">
      <c r="A67"/>
      <c r="B67" s="108"/>
      <c r="C67" s="108"/>
      <c r="D67" s="108"/>
      <c r="E67" s="108"/>
      <c r="F67" s="108"/>
      <c r="G67" s="108"/>
      <c r="H67" s="108"/>
    </row>
    <row r="68" spans="1:10" ht="20.25">
      <c r="A68" s="270"/>
      <c r="B68" s="109"/>
      <c r="C68" s="109"/>
      <c r="D68" s="109"/>
      <c r="E68" s="109"/>
      <c r="F68" s="109"/>
      <c r="G68" s="109"/>
      <c r="H68" s="109"/>
    </row>
    <row r="69" spans="1:10" ht="15.75">
      <c r="A69" s="367"/>
      <c r="B69" s="367"/>
      <c r="C69" s="367"/>
      <c r="D69" s="367"/>
      <c r="E69" s="367"/>
      <c r="F69" s="367"/>
      <c r="G69" s="367"/>
      <c r="H69"/>
    </row>
    <row r="70" spans="1:10" ht="15.75">
      <c r="A70" s="78"/>
      <c r="B70" s="78"/>
      <c r="C70" s="78"/>
      <c r="D70" s="78"/>
      <c r="E70" s="453"/>
      <c r="F70" s="453"/>
      <c r="G70" s="453"/>
      <c r="H70" s="267"/>
      <c r="I70" s="441"/>
      <c r="J70" s="441"/>
    </row>
    <row r="71" spans="1:10" ht="15.75" hidden="1">
      <c r="A71" s="78"/>
      <c r="B71" s="78"/>
      <c r="C71" s="78"/>
      <c r="D71" s="78"/>
      <c r="E71" s="453"/>
      <c r="F71" s="453"/>
      <c r="G71" s="453"/>
      <c r="H71" s="268"/>
      <c r="I71" s="441"/>
      <c r="J71" s="441"/>
    </row>
    <row r="72" spans="1:10" ht="23.25" customHeight="1">
      <c r="A72" s="452"/>
      <c r="B72" s="85"/>
      <c r="C72" s="452"/>
      <c r="D72" s="452"/>
      <c r="E72" s="453"/>
      <c r="F72" s="453"/>
      <c r="G72" s="453"/>
      <c r="H72" s="455"/>
      <c r="I72" s="441"/>
      <c r="J72" s="441"/>
    </row>
    <row r="73" spans="1:10" ht="28.5" customHeight="1">
      <c r="A73" s="452"/>
      <c r="B73" s="85"/>
      <c r="C73" s="452"/>
      <c r="D73" s="452"/>
      <c r="E73" s="453"/>
      <c r="F73" s="453"/>
      <c r="G73" s="453"/>
      <c r="H73" s="455"/>
      <c r="I73" s="441"/>
      <c r="J73" s="441"/>
    </row>
    <row r="74" spans="1:10" ht="51.75" customHeight="1">
      <c r="A74" s="92"/>
      <c r="B74" s="92"/>
      <c r="C74" s="93"/>
      <c r="D74" s="94"/>
      <c r="E74" s="88"/>
      <c r="F74" s="88"/>
      <c r="G74" s="88"/>
      <c r="H74" s="91"/>
    </row>
    <row r="75" spans="1:10" ht="51.75" customHeight="1">
      <c r="A75" s="92"/>
      <c r="B75" s="92"/>
      <c r="C75" s="93"/>
      <c r="D75" s="94"/>
      <c r="E75" s="88"/>
      <c r="F75" s="88"/>
      <c r="G75" s="88"/>
      <c r="H75" s="91"/>
    </row>
    <row r="76" spans="1:10" ht="51.75" customHeight="1">
      <c r="A76" s="92"/>
      <c r="B76" s="92"/>
      <c r="C76" s="95"/>
      <c r="D76" s="94"/>
      <c r="E76" s="88"/>
      <c r="F76" s="88"/>
      <c r="G76" s="88"/>
      <c r="H76" s="91"/>
    </row>
    <row r="77" spans="1:10" ht="51.75" customHeight="1">
      <c r="A77" s="92"/>
      <c r="B77" s="92"/>
      <c r="C77" s="93"/>
      <c r="D77" s="94"/>
      <c r="E77" s="88"/>
      <c r="F77" s="88"/>
      <c r="G77" s="88"/>
      <c r="H77" s="91"/>
    </row>
    <row r="78" spans="1:10" ht="51.75" customHeight="1">
      <c r="A78" s="92"/>
      <c r="B78" s="92"/>
      <c r="C78" s="93"/>
      <c r="D78" s="94"/>
      <c r="E78" s="88"/>
      <c r="F78" s="88"/>
      <c r="G78" s="88"/>
      <c r="H78" s="91"/>
    </row>
    <row r="79" spans="1:10" ht="51.75" customHeight="1">
      <c r="A79" s="92"/>
      <c r="B79" s="92"/>
      <c r="C79" s="93"/>
      <c r="D79" s="94"/>
      <c r="E79" s="88"/>
      <c r="F79" s="88"/>
      <c r="G79" s="88"/>
      <c r="H79" s="91"/>
    </row>
    <row r="80" spans="1:10" ht="51.75" customHeight="1">
      <c r="A80" s="92"/>
      <c r="B80" s="92"/>
      <c r="C80" s="93"/>
      <c r="D80" s="94"/>
      <c r="E80" s="88"/>
      <c r="F80" s="88"/>
      <c r="G80" s="88"/>
      <c r="H80" s="91"/>
    </row>
    <row r="81" spans="1:10" ht="51.75" customHeight="1">
      <c r="A81" s="92"/>
      <c r="B81" s="92"/>
      <c r="C81" s="93"/>
      <c r="D81" s="94"/>
      <c r="E81" s="88"/>
      <c r="F81" s="88"/>
      <c r="G81" s="88"/>
      <c r="H81" s="91"/>
    </row>
    <row r="82" spans="1:10" ht="51.75" customHeight="1">
      <c r="A82" s="92"/>
      <c r="B82" s="92"/>
      <c r="C82" s="93"/>
      <c r="D82" s="94"/>
      <c r="E82" s="96"/>
      <c r="F82" s="97"/>
      <c r="G82" s="98"/>
      <c r="H82" s="100"/>
    </row>
    <row r="83" spans="1:10" ht="15.75">
      <c r="A83" s="85"/>
      <c r="B83" s="85"/>
      <c r="C83" s="454"/>
      <c r="D83" s="454"/>
      <c r="E83" s="454"/>
      <c r="F83" s="454"/>
      <c r="G83" s="98"/>
      <c r="H83" s="102"/>
      <c r="I83" s="83"/>
      <c r="J83" s="83"/>
    </row>
    <row r="84" spans="1:10" ht="15.75">
      <c r="A84" s="85"/>
      <c r="B84" s="85"/>
      <c r="C84" s="451"/>
      <c r="D84" s="451"/>
      <c r="E84" s="451"/>
      <c r="F84" s="451"/>
      <c r="G84" s="98"/>
      <c r="H84" s="102"/>
      <c r="I84" s="83"/>
      <c r="J84" s="83"/>
    </row>
    <row r="85" spans="1:10" ht="15.75">
      <c r="A85" s="85"/>
      <c r="B85" s="85"/>
      <c r="C85" s="451"/>
      <c r="D85" s="451"/>
      <c r="E85" s="451"/>
      <c r="F85" s="451"/>
      <c r="G85" s="103"/>
      <c r="I85" s="83"/>
    </row>
    <row r="86" spans="1:10">
      <c r="E86" s="4"/>
      <c r="F86" s="4"/>
      <c r="G86" s="4"/>
      <c r="H86"/>
    </row>
    <row r="87" spans="1:10">
      <c r="E87" s="4"/>
      <c r="F87" s="4"/>
      <c r="G87" s="4"/>
      <c r="H87"/>
    </row>
    <row r="88" spans="1:10">
      <c r="E88" s="4"/>
      <c r="F88" s="4"/>
      <c r="G88" s="4"/>
      <c r="H88"/>
    </row>
    <row r="89" spans="1:10" s="82" customFormat="1">
      <c r="A89" s="3"/>
      <c r="B89" s="3"/>
      <c r="C89" s="3"/>
      <c r="D89" s="3"/>
      <c r="E89" s="4"/>
      <c r="F89" s="4"/>
      <c r="G89" s="4"/>
      <c r="H89"/>
    </row>
    <row r="90" spans="1:10" s="82" customFormat="1">
      <c r="A90" s="3"/>
      <c r="B90" s="3"/>
      <c r="C90" s="3"/>
      <c r="D90" s="3"/>
      <c r="E90" s="4"/>
      <c r="F90" s="4"/>
      <c r="G90" s="4"/>
      <c r="H90"/>
    </row>
    <row r="91" spans="1:10" s="82" customFormat="1">
      <c r="A91" s="3"/>
      <c r="B91" s="3"/>
      <c r="C91" s="3"/>
      <c r="D91" s="3"/>
      <c r="E91" s="4"/>
      <c r="F91" s="4"/>
      <c r="G91" s="4"/>
      <c r="H91"/>
    </row>
    <row r="92" spans="1:10" s="82" customFormat="1">
      <c r="A92" s="3"/>
      <c r="B92" s="3"/>
      <c r="C92" s="3"/>
      <c r="D92" s="3"/>
      <c r="E92" s="4"/>
      <c r="F92" s="4"/>
      <c r="G92" s="4"/>
      <c r="H92"/>
    </row>
  </sheetData>
  <mergeCells count="53">
    <mergeCell ref="C53:F53"/>
    <mergeCell ref="A57:F57"/>
    <mergeCell ref="A56:F56"/>
    <mergeCell ref="A55:F55"/>
    <mergeCell ref="F31:F32"/>
    <mergeCell ref="G31:G32"/>
    <mergeCell ref="B33:B50"/>
    <mergeCell ref="C51:F51"/>
    <mergeCell ref="C52:F52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E4:G4"/>
    <mergeCell ref="G5:G6"/>
    <mergeCell ref="I4:J4"/>
    <mergeCell ref="A69:G69"/>
    <mergeCell ref="I5:I6"/>
    <mergeCell ref="J5:J6"/>
    <mergeCell ref="B7:B23"/>
    <mergeCell ref="C25:F25"/>
    <mergeCell ref="C26:F26"/>
    <mergeCell ref="C27:F27"/>
    <mergeCell ref="H5:H6"/>
    <mergeCell ref="A29:G29"/>
    <mergeCell ref="A30:G30"/>
    <mergeCell ref="A31:A32"/>
    <mergeCell ref="B31:B32"/>
    <mergeCell ref="C31:C32"/>
    <mergeCell ref="D31:D32"/>
    <mergeCell ref="E31:E32"/>
    <mergeCell ref="H72:H73"/>
    <mergeCell ref="I70:J71"/>
    <mergeCell ref="E71:G71"/>
    <mergeCell ref="E70:G70"/>
    <mergeCell ref="F72:F73"/>
    <mergeCell ref="G72:G73"/>
    <mergeCell ref="I72:I73"/>
    <mergeCell ref="J72:J73"/>
    <mergeCell ref="C84:F84"/>
    <mergeCell ref="C85:F85"/>
    <mergeCell ref="A60:G60"/>
    <mergeCell ref="A72:A73"/>
    <mergeCell ref="E72:E73"/>
    <mergeCell ref="A62:G63"/>
    <mergeCell ref="C83:F83"/>
    <mergeCell ref="C72:C73"/>
    <mergeCell ref="D72:D73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9" orientation="portrait" r:id="rId1"/>
  <rowBreaks count="2" manualBreakCount="2">
    <brk id="28" max="6" man="1"/>
    <brk id="68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BB933-40C2-4888-88D7-D6C5B9883375}">
  <sheetPr>
    <pageSetUpPr fitToPage="1"/>
  </sheetPr>
  <dimension ref="A1:L63"/>
  <sheetViews>
    <sheetView view="pageBreakPreview" zoomScale="70" zoomScaleNormal="100" zoomScaleSheetLayoutView="70" workbookViewId="0">
      <selection activeCell="A2" sqref="A2:H2"/>
    </sheetView>
  </sheetViews>
  <sheetFormatPr defaultRowHeight="15"/>
  <cols>
    <col min="1" max="1" width="7.7109375" style="3" customWidth="1"/>
    <col min="2" max="2" width="10.42578125" style="3" customWidth="1"/>
    <col min="3" max="3" width="47" style="3" customWidth="1"/>
    <col min="4" max="4" width="36.42578125" style="3" customWidth="1"/>
    <col min="5" max="5" width="9.85546875" style="3" customWidth="1"/>
    <col min="6" max="6" width="10" style="134" customWidth="1"/>
    <col min="7" max="7" width="11.28515625" style="79" customWidth="1"/>
    <col min="8" max="8" width="13.85546875" style="79" customWidth="1"/>
    <col min="9" max="9" width="12.42578125" style="80" customWidth="1"/>
    <col min="10" max="10" width="9.140625" style="81" customWidth="1"/>
    <col min="11" max="11" width="10.5703125" style="82" customWidth="1"/>
    <col min="12" max="12" width="10.42578125" style="82" customWidth="1"/>
  </cols>
  <sheetData>
    <row r="1" spans="1:12" ht="20.25" customHeight="1">
      <c r="A1" s="493" t="s">
        <v>403</v>
      </c>
      <c r="B1" s="494"/>
      <c r="C1" s="494"/>
      <c r="D1" s="494"/>
      <c r="E1" s="494"/>
      <c r="F1" s="494"/>
      <c r="G1" s="494"/>
      <c r="H1" s="495"/>
    </row>
    <row r="2" spans="1:12" ht="45.75" customHeight="1">
      <c r="A2" s="481" t="s">
        <v>406</v>
      </c>
      <c r="B2" s="482"/>
      <c r="C2" s="482"/>
      <c r="D2" s="482"/>
      <c r="E2" s="482"/>
      <c r="F2" s="482"/>
      <c r="G2" s="482"/>
      <c r="H2" s="483"/>
    </row>
    <row r="3" spans="1:12" ht="41.25" customHeight="1" thickBot="1">
      <c r="A3" s="484" t="s">
        <v>184</v>
      </c>
      <c r="B3" s="485"/>
      <c r="C3" s="485"/>
      <c r="D3" s="485"/>
      <c r="E3" s="485"/>
      <c r="F3" s="485"/>
      <c r="G3" s="485"/>
      <c r="H3" s="486"/>
      <c r="I3" s="108"/>
      <c r="J3" s="108"/>
    </row>
    <row r="4" spans="1:12" ht="16.5" hidden="1" thickBot="1">
      <c r="A4" s="115"/>
      <c r="B4" s="78"/>
      <c r="C4" s="78"/>
      <c r="D4" s="78"/>
      <c r="E4" s="78"/>
      <c r="F4" s="496" t="s">
        <v>78</v>
      </c>
      <c r="G4" s="497"/>
      <c r="H4" s="498"/>
      <c r="I4" s="126"/>
      <c r="J4" s="126"/>
      <c r="K4" s="441"/>
      <c r="L4" s="441"/>
    </row>
    <row r="5" spans="1:12" ht="16.5" customHeight="1">
      <c r="A5" s="420" t="s">
        <v>22</v>
      </c>
      <c r="B5" s="462" t="s">
        <v>193</v>
      </c>
      <c r="C5" s="424" t="s">
        <v>0</v>
      </c>
      <c r="D5" s="424"/>
      <c r="E5" s="424" t="s">
        <v>23</v>
      </c>
      <c r="F5" s="439" t="s">
        <v>38</v>
      </c>
      <c r="G5" s="406" t="s">
        <v>24</v>
      </c>
      <c r="H5" s="408" t="s">
        <v>25</v>
      </c>
      <c r="I5" s="403"/>
      <c r="J5" s="403"/>
      <c r="K5" s="441"/>
      <c r="L5" s="441"/>
    </row>
    <row r="6" spans="1:12" ht="15" customHeight="1" thickBot="1">
      <c r="A6" s="487"/>
      <c r="B6" s="475"/>
      <c r="C6" s="476"/>
      <c r="D6" s="476"/>
      <c r="E6" s="476"/>
      <c r="F6" s="464"/>
      <c r="G6" s="469"/>
      <c r="H6" s="470"/>
      <c r="I6" s="403"/>
      <c r="J6" s="403"/>
      <c r="K6" s="441"/>
      <c r="L6" s="441"/>
    </row>
    <row r="7" spans="1:12" ht="40.5" customHeight="1">
      <c r="A7" s="145" t="s">
        <v>223</v>
      </c>
      <c r="B7" s="488">
        <v>4300</v>
      </c>
      <c r="C7" s="490" t="s">
        <v>91</v>
      </c>
      <c r="D7" s="490"/>
      <c r="E7" s="138" t="s">
        <v>92</v>
      </c>
      <c r="F7" s="129" t="s">
        <v>405</v>
      </c>
      <c r="G7" s="234" t="s">
        <v>405</v>
      </c>
      <c r="H7" s="240" t="s">
        <v>405</v>
      </c>
      <c r="I7" s="89"/>
      <c r="J7" s="89"/>
    </row>
    <row r="8" spans="1:12" ht="40.5" customHeight="1" thickBot="1">
      <c r="A8" s="144" t="s">
        <v>224</v>
      </c>
      <c r="B8" s="489"/>
      <c r="C8" s="491" t="s">
        <v>93</v>
      </c>
      <c r="D8" s="491"/>
      <c r="E8" s="139" t="s">
        <v>92</v>
      </c>
      <c r="F8" s="123">
        <v>192</v>
      </c>
      <c r="G8" s="229"/>
      <c r="H8" s="242"/>
      <c r="I8" s="89"/>
      <c r="J8" s="89"/>
    </row>
    <row r="9" spans="1:12" ht="40.5" customHeight="1" thickBot="1">
      <c r="A9" s="144" t="s">
        <v>225</v>
      </c>
      <c r="B9" s="489"/>
      <c r="C9" s="491" t="s">
        <v>94</v>
      </c>
      <c r="D9" s="491"/>
      <c r="E9" s="139" t="s">
        <v>92</v>
      </c>
      <c r="F9" s="129" t="s">
        <v>405</v>
      </c>
      <c r="G9" s="234" t="s">
        <v>405</v>
      </c>
      <c r="H9" s="240" t="s">
        <v>405</v>
      </c>
      <c r="I9" s="89"/>
      <c r="J9" s="89"/>
    </row>
    <row r="10" spans="1:12" ht="40.5" customHeight="1">
      <c r="A10" s="144" t="s">
        <v>226</v>
      </c>
      <c r="B10" s="489"/>
      <c r="C10" s="491" t="s">
        <v>96</v>
      </c>
      <c r="D10" s="491"/>
      <c r="E10" s="139" t="s">
        <v>92</v>
      </c>
      <c r="F10" s="129" t="s">
        <v>405</v>
      </c>
      <c r="G10" s="234" t="s">
        <v>405</v>
      </c>
      <c r="H10" s="240" t="s">
        <v>405</v>
      </c>
      <c r="I10" s="89"/>
      <c r="J10" s="89"/>
    </row>
    <row r="11" spans="1:12" ht="40.5" customHeight="1">
      <c r="A11" s="144" t="s">
        <v>227</v>
      </c>
      <c r="B11" s="489"/>
      <c r="C11" s="491" t="s">
        <v>97</v>
      </c>
      <c r="D11" s="491"/>
      <c r="E11" s="139" t="s">
        <v>92</v>
      </c>
      <c r="F11" s="123">
        <v>192</v>
      </c>
      <c r="G11" s="229"/>
      <c r="H11" s="242"/>
      <c r="I11" s="89"/>
      <c r="J11" s="89"/>
    </row>
    <row r="12" spans="1:12" ht="40.5" customHeight="1" thickBot="1">
      <c r="A12" s="248" t="s">
        <v>228</v>
      </c>
      <c r="B12" s="489"/>
      <c r="C12" s="492" t="s">
        <v>95</v>
      </c>
      <c r="D12" s="492"/>
      <c r="E12" s="236" t="s">
        <v>92</v>
      </c>
      <c r="F12" s="140">
        <v>32</v>
      </c>
      <c r="G12" s="226"/>
      <c r="H12" s="245"/>
      <c r="I12" s="110"/>
      <c r="J12" s="110"/>
    </row>
    <row r="13" spans="1:12" ht="15.75">
      <c r="A13" s="125" t="s">
        <v>27</v>
      </c>
      <c r="B13" s="477" t="s">
        <v>98</v>
      </c>
      <c r="C13" s="478"/>
      <c r="D13" s="478"/>
      <c r="E13" s="478"/>
      <c r="F13" s="478"/>
      <c r="G13" s="479"/>
      <c r="H13" s="37"/>
      <c r="I13" s="111"/>
      <c r="J13" s="1"/>
      <c r="K13" s="83"/>
      <c r="L13" s="83"/>
    </row>
    <row r="14" spans="1:12" ht="29.25" customHeight="1">
      <c r="A14" s="58" t="s">
        <v>35</v>
      </c>
      <c r="B14" s="361" t="s">
        <v>343</v>
      </c>
      <c r="C14" s="362"/>
      <c r="D14" s="362"/>
      <c r="E14" s="362"/>
      <c r="F14" s="362"/>
      <c r="G14" s="363"/>
      <c r="H14" s="42"/>
      <c r="I14" s="111"/>
      <c r="J14" s="1"/>
      <c r="K14" s="83"/>
      <c r="L14" s="83"/>
    </row>
    <row r="15" spans="1:12" ht="16.5" thickBot="1">
      <c r="A15" s="59" t="s">
        <v>36</v>
      </c>
      <c r="B15" s="390" t="s">
        <v>344</v>
      </c>
      <c r="C15" s="391"/>
      <c r="D15" s="391"/>
      <c r="E15" s="391"/>
      <c r="F15" s="391"/>
      <c r="G15" s="392"/>
      <c r="H15" s="60"/>
      <c r="I15" s="87"/>
      <c r="J15"/>
      <c r="K15" s="83"/>
    </row>
    <row r="16" spans="1:12" ht="15.75">
      <c r="A16" s="85"/>
      <c r="B16" s="86"/>
      <c r="C16" s="86"/>
      <c r="D16" s="86"/>
      <c r="E16" s="86"/>
      <c r="F16" s="86"/>
      <c r="G16" s="86"/>
      <c r="H16" s="87"/>
      <c r="I16" s="87"/>
      <c r="J16"/>
      <c r="K16" s="83"/>
    </row>
    <row r="17" spans="1:11" ht="72.75" customHeight="1">
      <c r="A17" s="481" t="s">
        <v>406</v>
      </c>
      <c r="B17" s="482"/>
      <c r="C17" s="482"/>
      <c r="D17" s="482"/>
      <c r="E17" s="482"/>
      <c r="F17" s="482"/>
      <c r="G17" s="482"/>
      <c r="H17" s="483"/>
      <c r="I17" s="87"/>
      <c r="J17"/>
      <c r="K17" s="83"/>
    </row>
    <row r="18" spans="1:11" ht="21" thickBot="1">
      <c r="A18" s="484" t="s">
        <v>394</v>
      </c>
      <c r="B18" s="485"/>
      <c r="C18" s="485"/>
      <c r="D18" s="485"/>
      <c r="E18" s="485"/>
      <c r="F18" s="485"/>
      <c r="G18" s="485"/>
      <c r="H18" s="486"/>
      <c r="I18" s="87"/>
      <c r="J18"/>
      <c r="K18" s="83"/>
    </row>
    <row r="19" spans="1:11" ht="15.75">
      <c r="A19" s="420" t="s">
        <v>22</v>
      </c>
      <c r="B19" s="462" t="s">
        <v>193</v>
      </c>
      <c r="C19" s="424" t="s">
        <v>0</v>
      </c>
      <c r="D19" s="424"/>
      <c r="E19" s="424" t="s">
        <v>23</v>
      </c>
      <c r="F19" s="439" t="s">
        <v>38</v>
      </c>
      <c r="G19" s="406" t="s">
        <v>24</v>
      </c>
      <c r="H19" s="408" t="s">
        <v>25</v>
      </c>
      <c r="I19" s="87"/>
      <c r="J19"/>
      <c r="K19" s="83"/>
    </row>
    <row r="20" spans="1:11" ht="16.5" thickBot="1">
      <c r="A20" s="487"/>
      <c r="B20" s="475"/>
      <c r="C20" s="476"/>
      <c r="D20" s="476"/>
      <c r="E20" s="476"/>
      <c r="F20" s="464"/>
      <c r="G20" s="469"/>
      <c r="H20" s="470"/>
      <c r="I20" s="87"/>
      <c r="J20"/>
      <c r="K20" s="83"/>
    </row>
    <row r="21" spans="1:11" ht="33.75" customHeight="1">
      <c r="A21" s="145" t="s">
        <v>223</v>
      </c>
      <c r="B21" s="488">
        <v>4300</v>
      </c>
      <c r="C21" s="490" t="s">
        <v>91</v>
      </c>
      <c r="D21" s="490"/>
      <c r="E21" s="138" t="s">
        <v>92</v>
      </c>
      <c r="F21" s="129" t="s">
        <v>405</v>
      </c>
      <c r="G21" s="234" t="s">
        <v>405</v>
      </c>
      <c r="H21" s="240" t="s">
        <v>405</v>
      </c>
      <c r="I21" s="87"/>
      <c r="J21"/>
      <c r="K21" s="83"/>
    </row>
    <row r="22" spans="1:11" ht="33.75" customHeight="1" thickBot="1">
      <c r="A22" s="144" t="s">
        <v>224</v>
      </c>
      <c r="B22" s="489"/>
      <c r="C22" s="491" t="s">
        <v>93</v>
      </c>
      <c r="D22" s="491"/>
      <c r="E22" s="139" t="s">
        <v>92</v>
      </c>
      <c r="F22" s="123">
        <v>300</v>
      </c>
      <c r="G22" s="229"/>
      <c r="H22" s="242"/>
      <c r="I22" s="87"/>
      <c r="J22"/>
      <c r="K22" s="83"/>
    </row>
    <row r="23" spans="1:11" ht="33.75" customHeight="1" thickBot="1">
      <c r="A23" s="144" t="s">
        <v>225</v>
      </c>
      <c r="B23" s="489"/>
      <c r="C23" s="491" t="s">
        <v>94</v>
      </c>
      <c r="D23" s="491"/>
      <c r="E23" s="139" t="s">
        <v>92</v>
      </c>
      <c r="F23" s="129" t="s">
        <v>405</v>
      </c>
      <c r="G23" s="234" t="s">
        <v>405</v>
      </c>
      <c r="H23" s="240" t="s">
        <v>405</v>
      </c>
      <c r="I23" s="87"/>
      <c r="J23"/>
      <c r="K23" s="83"/>
    </row>
    <row r="24" spans="1:11" ht="33.75" customHeight="1">
      <c r="A24" s="144" t="s">
        <v>226</v>
      </c>
      <c r="B24" s="489"/>
      <c r="C24" s="491" t="s">
        <v>96</v>
      </c>
      <c r="D24" s="491"/>
      <c r="E24" s="139" t="s">
        <v>92</v>
      </c>
      <c r="F24" s="129" t="s">
        <v>405</v>
      </c>
      <c r="G24" s="234" t="s">
        <v>405</v>
      </c>
      <c r="H24" s="240" t="s">
        <v>405</v>
      </c>
      <c r="I24" s="87"/>
      <c r="J24"/>
      <c r="K24" s="83"/>
    </row>
    <row r="25" spans="1:11" ht="33.75" customHeight="1">
      <c r="A25" s="144" t="s">
        <v>227</v>
      </c>
      <c r="B25" s="489"/>
      <c r="C25" s="491" t="s">
        <v>97</v>
      </c>
      <c r="D25" s="491"/>
      <c r="E25" s="139" t="s">
        <v>92</v>
      </c>
      <c r="F25" s="123">
        <v>300</v>
      </c>
      <c r="G25" s="229"/>
      <c r="H25" s="242"/>
      <c r="I25" s="87"/>
      <c r="J25"/>
      <c r="K25" s="83"/>
    </row>
    <row r="26" spans="1:11" ht="33.75" customHeight="1" thickBot="1">
      <c r="A26" s="248" t="s">
        <v>228</v>
      </c>
      <c r="B26" s="489"/>
      <c r="C26" s="492" t="s">
        <v>95</v>
      </c>
      <c r="D26" s="492"/>
      <c r="E26" s="236" t="s">
        <v>92</v>
      </c>
      <c r="F26" s="230">
        <v>30</v>
      </c>
      <c r="G26" s="226"/>
      <c r="H26" s="247"/>
      <c r="I26" s="87"/>
      <c r="J26"/>
      <c r="K26" s="83"/>
    </row>
    <row r="27" spans="1:11" ht="15.75">
      <c r="A27" s="125" t="s">
        <v>27</v>
      </c>
      <c r="B27" s="477" t="s">
        <v>98</v>
      </c>
      <c r="C27" s="478"/>
      <c r="D27" s="478"/>
      <c r="E27" s="478"/>
      <c r="F27" s="478"/>
      <c r="G27" s="479"/>
      <c r="H27" s="37"/>
      <c r="I27" s="87"/>
      <c r="J27"/>
      <c r="K27" s="83"/>
    </row>
    <row r="28" spans="1:11" ht="15.75">
      <c r="A28" s="58" t="s">
        <v>35</v>
      </c>
      <c r="B28" s="361" t="s">
        <v>343</v>
      </c>
      <c r="C28" s="362"/>
      <c r="D28" s="362"/>
      <c r="E28" s="362"/>
      <c r="F28" s="362"/>
      <c r="G28" s="363"/>
      <c r="H28" s="42"/>
      <c r="I28" s="87"/>
      <c r="J28"/>
      <c r="K28" s="83"/>
    </row>
    <row r="29" spans="1:11" ht="16.5" thickBot="1">
      <c r="A29" s="59" t="s">
        <v>36</v>
      </c>
      <c r="B29" s="390" t="s">
        <v>344</v>
      </c>
      <c r="C29" s="391"/>
      <c r="D29" s="391"/>
      <c r="E29" s="391"/>
      <c r="F29" s="391"/>
      <c r="G29" s="392"/>
      <c r="H29" s="60"/>
      <c r="I29" s="87"/>
      <c r="J29"/>
      <c r="K29" s="83"/>
    </row>
    <row r="30" spans="1:11" ht="16.5" thickBot="1">
      <c r="A30" s="85"/>
      <c r="B30" s="86"/>
      <c r="C30" s="86"/>
      <c r="D30" s="86"/>
      <c r="E30" s="86"/>
      <c r="F30" s="86"/>
      <c r="G30" s="86"/>
      <c r="H30" s="87"/>
      <c r="I30" s="87"/>
      <c r="J30"/>
      <c r="K30" s="83"/>
    </row>
    <row r="31" spans="1:11" ht="15.75">
      <c r="A31" s="435" t="s">
        <v>397</v>
      </c>
      <c r="B31" s="431"/>
      <c r="C31" s="431"/>
      <c r="D31" s="431"/>
      <c r="E31" s="431"/>
      <c r="F31" s="431"/>
      <c r="G31" s="474"/>
      <c r="H31" s="209"/>
      <c r="I31" s="87"/>
      <c r="J31"/>
      <c r="K31" s="83"/>
    </row>
    <row r="32" spans="1:11" ht="15.75">
      <c r="A32" s="434" t="s">
        <v>400</v>
      </c>
      <c r="B32" s="362"/>
      <c r="C32" s="362"/>
      <c r="D32" s="362"/>
      <c r="E32" s="362"/>
      <c r="F32" s="362"/>
      <c r="G32" s="473"/>
      <c r="H32" s="42"/>
      <c r="I32" s="87"/>
      <c r="J32"/>
      <c r="K32" s="83"/>
    </row>
    <row r="33" spans="1:12" ht="16.5" thickBot="1">
      <c r="A33" s="433" t="s">
        <v>401</v>
      </c>
      <c r="B33" s="391"/>
      <c r="C33" s="391"/>
      <c r="D33" s="391"/>
      <c r="E33" s="391"/>
      <c r="F33" s="391"/>
      <c r="G33" s="471"/>
      <c r="H33" s="60"/>
      <c r="I33" s="87"/>
      <c r="J33"/>
      <c r="K33" s="83"/>
    </row>
    <row r="34" spans="1:12">
      <c r="F34" s="131"/>
      <c r="G34" s="4"/>
      <c r="H34" s="4"/>
      <c r="I34"/>
      <c r="J34"/>
    </row>
    <row r="35" spans="1:12">
      <c r="A35" s="472" t="s">
        <v>339</v>
      </c>
      <c r="B35" s="472"/>
      <c r="C35" s="472"/>
      <c r="D35" s="472"/>
      <c r="E35" s="472"/>
      <c r="F35" s="472"/>
      <c r="G35" s="472"/>
      <c r="H35" s="472"/>
      <c r="I35"/>
      <c r="J35"/>
    </row>
    <row r="36" spans="1:12">
      <c r="F36" s="131"/>
      <c r="G36" s="4"/>
      <c r="H36" s="4"/>
      <c r="I36"/>
      <c r="J36"/>
    </row>
    <row r="37" spans="1:12" ht="109.5" customHeight="1">
      <c r="A37" s="480" t="s">
        <v>402</v>
      </c>
      <c r="B37" s="480"/>
      <c r="C37" s="480"/>
      <c r="D37" s="480"/>
      <c r="E37" s="480"/>
      <c r="F37" s="480"/>
      <c r="G37" s="480"/>
      <c r="H37" s="480"/>
      <c r="I37" s="148"/>
      <c r="J37" s="149"/>
    </row>
    <row r="38" spans="1:12" ht="15.75">
      <c r="A38" s="367"/>
      <c r="B38" s="367"/>
      <c r="C38" s="367"/>
      <c r="D38" s="367"/>
      <c r="E38" s="367"/>
      <c r="F38" s="367"/>
      <c r="G38" s="367"/>
      <c r="H38" s="367"/>
      <c r="I38"/>
      <c r="J38"/>
    </row>
    <row r="39" spans="1:12" ht="18.75">
      <c r="A39" s="270"/>
      <c r="B39" s="269"/>
      <c r="C39" s="269"/>
      <c r="D39" s="269"/>
      <c r="E39" s="269"/>
      <c r="F39" s="269"/>
      <c r="G39" s="269"/>
      <c r="H39" s="269"/>
      <c r="I39"/>
      <c r="J39"/>
    </row>
    <row r="40" spans="1:12" ht="15.75">
      <c r="A40"/>
      <c r="B40" s="269"/>
      <c r="C40" s="269"/>
      <c r="D40" s="269"/>
      <c r="E40" s="269"/>
      <c r="F40" s="269"/>
      <c r="G40" s="269"/>
      <c r="H40" s="269"/>
      <c r="I40"/>
      <c r="J40"/>
    </row>
    <row r="41" spans="1:12" ht="18.75">
      <c r="A41" s="270"/>
      <c r="B41" s="78"/>
      <c r="C41" s="78"/>
      <c r="D41" s="78"/>
      <c r="E41" s="78"/>
      <c r="F41"/>
      <c r="G41"/>
      <c r="H41"/>
      <c r="I41"/>
      <c r="J41"/>
      <c r="K41"/>
      <c r="L41"/>
    </row>
    <row r="42" spans="1:12" ht="17.25" customHeight="1">
      <c r="A42" s="78"/>
      <c r="B42" s="78"/>
      <c r="C42" s="78"/>
      <c r="D42" s="78"/>
      <c r="E42" s="78"/>
      <c r="F42"/>
      <c r="G42"/>
      <c r="H42"/>
      <c r="I42"/>
      <c r="J42"/>
      <c r="K42"/>
      <c r="L42"/>
    </row>
    <row r="43" spans="1:12" ht="23.25" customHeight="1">
      <c r="A43" s="452"/>
      <c r="B43" s="85"/>
      <c r="C43" s="452"/>
      <c r="D43" s="85"/>
      <c r="E43" s="452"/>
      <c r="F43"/>
      <c r="G43"/>
      <c r="H43"/>
      <c r="I43"/>
      <c r="J43"/>
      <c r="K43"/>
      <c r="L43"/>
    </row>
    <row r="44" spans="1:12" ht="28.5" customHeight="1">
      <c r="A44" s="452"/>
      <c r="B44" s="85"/>
      <c r="C44" s="452"/>
      <c r="D44" s="85"/>
      <c r="E44" s="452"/>
      <c r="F44"/>
      <c r="G44"/>
      <c r="H44"/>
      <c r="I44"/>
      <c r="J44"/>
      <c r="K44"/>
      <c r="L44"/>
    </row>
    <row r="45" spans="1:12" ht="51.75" customHeight="1">
      <c r="A45" s="92"/>
      <c r="B45" s="92"/>
      <c r="C45" s="93"/>
      <c r="D45" s="93"/>
      <c r="E45" s="94"/>
      <c r="F45" s="133"/>
      <c r="G45" s="88"/>
      <c r="H45" s="88"/>
      <c r="I45" s="90"/>
      <c r="J45" s="91"/>
    </row>
    <row r="46" spans="1:12" ht="51.75" customHeight="1">
      <c r="A46" s="92"/>
      <c r="B46" s="92"/>
      <c r="C46" s="93"/>
      <c r="D46" s="93"/>
      <c r="E46" s="94"/>
      <c r="F46" s="133"/>
      <c r="G46" s="88"/>
      <c r="H46" s="88"/>
      <c r="I46" s="90"/>
      <c r="J46" s="91"/>
    </row>
    <row r="47" spans="1:12" ht="51.75" customHeight="1">
      <c r="A47" s="92"/>
      <c r="B47" s="92"/>
      <c r="C47" s="95"/>
      <c r="D47" s="95"/>
      <c r="E47" s="94"/>
      <c r="F47" s="133"/>
      <c r="G47" s="88"/>
      <c r="H47" s="88"/>
      <c r="I47" s="90"/>
      <c r="J47" s="91"/>
    </row>
    <row r="48" spans="1:12" ht="51.75" customHeight="1">
      <c r="A48" s="92"/>
      <c r="B48" s="92"/>
      <c r="C48" s="93"/>
      <c r="D48" s="93"/>
      <c r="E48" s="94"/>
      <c r="F48" s="133"/>
      <c r="G48" s="88"/>
      <c r="H48" s="88"/>
      <c r="I48" s="90"/>
      <c r="J48" s="91"/>
    </row>
    <row r="49" spans="1:12" ht="51.75" customHeight="1">
      <c r="A49" s="92"/>
      <c r="B49" s="92"/>
      <c r="C49" s="93"/>
      <c r="D49" s="93"/>
      <c r="E49" s="94"/>
      <c r="F49" s="133"/>
      <c r="G49" s="88"/>
      <c r="H49" s="88"/>
      <c r="I49" s="90"/>
      <c r="J49" s="91"/>
    </row>
    <row r="50" spans="1:12" ht="51.75" customHeight="1">
      <c r="A50" s="92"/>
      <c r="B50" s="92"/>
      <c r="C50" s="93"/>
      <c r="D50" s="93"/>
      <c r="E50" s="94"/>
      <c r="F50" s="133"/>
      <c r="G50" s="88"/>
      <c r="H50" s="88"/>
      <c r="I50" s="90"/>
      <c r="J50" s="91"/>
    </row>
    <row r="51" spans="1:12" ht="51.75" customHeight="1">
      <c r="A51" s="92"/>
      <c r="B51" s="92"/>
      <c r="C51" s="93"/>
      <c r="D51" s="93"/>
      <c r="E51" s="94"/>
      <c r="F51" s="133"/>
      <c r="G51" s="88"/>
      <c r="H51" s="88"/>
      <c r="I51" s="90"/>
      <c r="J51" s="91"/>
    </row>
    <row r="52" spans="1:12" ht="51.75" customHeight="1">
      <c r="A52" s="92"/>
      <c r="B52" s="92"/>
      <c r="C52" s="93"/>
      <c r="D52" s="93"/>
      <c r="E52" s="94"/>
      <c r="F52" s="133"/>
      <c r="G52" s="88"/>
      <c r="H52" s="88"/>
      <c r="I52" s="90"/>
      <c r="J52" s="91"/>
    </row>
    <row r="53" spans="1:12" ht="51.75" customHeight="1">
      <c r="A53" s="92"/>
      <c r="B53" s="92"/>
      <c r="C53" s="93"/>
      <c r="D53" s="93"/>
      <c r="E53" s="94"/>
      <c r="F53" s="96"/>
      <c r="G53" s="97"/>
      <c r="H53" s="98"/>
      <c r="I53" s="99"/>
      <c r="J53" s="100"/>
    </row>
    <row r="54" spans="1:12" ht="15.75">
      <c r="A54" s="85"/>
      <c r="B54" s="85"/>
      <c r="C54" s="454"/>
      <c r="D54" s="454"/>
      <c r="E54" s="454"/>
      <c r="F54" s="454"/>
      <c r="G54" s="454"/>
      <c r="H54" s="98"/>
      <c r="I54" s="101"/>
      <c r="J54" s="102"/>
      <c r="K54" s="83"/>
      <c r="L54" s="83"/>
    </row>
    <row r="55" spans="1:12" ht="15.75">
      <c r="A55" s="85"/>
      <c r="B55" s="85"/>
      <c r="C55" s="451"/>
      <c r="D55" s="451"/>
      <c r="E55" s="451"/>
      <c r="F55" s="451"/>
      <c r="G55" s="451"/>
      <c r="H55" s="98"/>
      <c r="I55" s="101"/>
      <c r="J55" s="102"/>
      <c r="K55" s="83"/>
      <c r="L55" s="83"/>
    </row>
    <row r="56" spans="1:12" ht="15.75">
      <c r="A56" s="85"/>
      <c r="B56" s="85"/>
      <c r="C56" s="451"/>
      <c r="D56" s="451"/>
      <c r="E56" s="451"/>
      <c r="F56" s="451"/>
      <c r="G56" s="451"/>
      <c r="H56" s="103"/>
      <c r="I56" s="104"/>
      <c r="K56" s="83"/>
    </row>
    <row r="57" spans="1:12">
      <c r="F57" s="131"/>
      <c r="G57" s="4"/>
      <c r="H57" s="4"/>
      <c r="I57"/>
      <c r="J57"/>
    </row>
    <row r="58" spans="1:12">
      <c r="F58" s="131"/>
      <c r="G58" s="4"/>
      <c r="H58" s="4"/>
      <c r="I58"/>
      <c r="J58"/>
    </row>
    <row r="59" spans="1:12">
      <c r="F59" s="131"/>
      <c r="G59" s="4"/>
      <c r="H59" s="4"/>
      <c r="I59"/>
      <c r="J59"/>
    </row>
    <row r="60" spans="1:12">
      <c r="F60" s="131"/>
      <c r="G60" s="4"/>
      <c r="H60" s="4"/>
      <c r="I60"/>
      <c r="J60"/>
    </row>
    <row r="61" spans="1:12">
      <c r="F61" s="131"/>
      <c r="G61" s="4"/>
      <c r="H61" s="4"/>
      <c r="I61"/>
      <c r="J61"/>
    </row>
    <row r="62" spans="1:12">
      <c r="F62" s="131"/>
      <c r="G62" s="4"/>
      <c r="H62" s="4"/>
      <c r="I62"/>
      <c r="J62"/>
    </row>
    <row r="63" spans="1:12">
      <c r="F63" s="131"/>
      <c r="G63" s="4"/>
      <c r="H63" s="4"/>
      <c r="I63"/>
      <c r="J63"/>
    </row>
  </sheetData>
  <mergeCells count="57">
    <mergeCell ref="I5:I6"/>
    <mergeCell ref="J5:J6"/>
    <mergeCell ref="C12:D12"/>
    <mergeCell ref="C11:D11"/>
    <mergeCell ref="C10:D10"/>
    <mergeCell ref="C9:D9"/>
    <mergeCell ref="C8:D8"/>
    <mergeCell ref="E5:E6"/>
    <mergeCell ref="F5:F6"/>
    <mergeCell ref="C5:D6"/>
    <mergeCell ref="A1:H1"/>
    <mergeCell ref="A2:H2"/>
    <mergeCell ref="A3:H3"/>
    <mergeCell ref="C7:D7"/>
    <mergeCell ref="G5:G6"/>
    <mergeCell ref="H5:H6"/>
    <mergeCell ref="F4:H4"/>
    <mergeCell ref="B7:B12"/>
    <mergeCell ref="A5:A6"/>
    <mergeCell ref="B5:B6"/>
    <mergeCell ref="K4:L4"/>
    <mergeCell ref="B13:G13"/>
    <mergeCell ref="A37:H37"/>
    <mergeCell ref="A17:H17"/>
    <mergeCell ref="A18:H18"/>
    <mergeCell ref="A19:A20"/>
    <mergeCell ref="H19:H20"/>
    <mergeCell ref="B21:B26"/>
    <mergeCell ref="C21:D21"/>
    <mergeCell ref="C22:D22"/>
    <mergeCell ref="C23:D23"/>
    <mergeCell ref="C24:D24"/>
    <mergeCell ref="C25:D25"/>
    <mergeCell ref="C26:D26"/>
    <mergeCell ref="K5:K6"/>
    <mergeCell ref="L5:L6"/>
    <mergeCell ref="A33:G33"/>
    <mergeCell ref="A35:H35"/>
    <mergeCell ref="A38:H38"/>
    <mergeCell ref="B14:G14"/>
    <mergeCell ref="B15:G15"/>
    <mergeCell ref="B28:G28"/>
    <mergeCell ref="B29:G29"/>
    <mergeCell ref="A32:G32"/>
    <mergeCell ref="A31:G31"/>
    <mergeCell ref="B19:B20"/>
    <mergeCell ref="C19:D20"/>
    <mergeCell ref="E19:E20"/>
    <mergeCell ref="F19:F20"/>
    <mergeCell ref="B27:G27"/>
    <mergeCell ref="G19:G20"/>
    <mergeCell ref="C56:G56"/>
    <mergeCell ref="A43:A44"/>
    <mergeCell ref="C43:C44"/>
    <mergeCell ref="E43:E44"/>
    <mergeCell ref="C54:G54"/>
    <mergeCell ref="C55:G55"/>
  </mergeCells>
  <phoneticPr fontId="6" type="noConversion"/>
  <printOptions horizontalCentered="1"/>
  <pageMargins left="0.25" right="0.25" top="0.75" bottom="0.75" header="0.3" footer="0.3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9D1B8-EA9C-46CE-A8E2-3EF30E4BFC50}">
  <sheetPr>
    <pageSetUpPr fitToPage="1"/>
  </sheetPr>
  <dimension ref="A1:L32"/>
  <sheetViews>
    <sheetView view="pageBreakPreview" topLeftCell="A10" zoomScale="90" zoomScaleNormal="70" zoomScaleSheetLayoutView="90" workbookViewId="0">
      <selection activeCell="C16" sqref="C16"/>
    </sheetView>
  </sheetViews>
  <sheetFormatPr defaultRowHeight="15"/>
  <cols>
    <col min="1" max="1" width="10.85546875" bestFit="1" customWidth="1"/>
    <col min="2" max="2" width="15.5703125" customWidth="1"/>
    <col min="3" max="3" width="47.85546875" customWidth="1"/>
    <col min="5" max="5" width="10.85546875" customWidth="1"/>
    <col min="7" max="7" width="14.140625" customWidth="1"/>
    <col min="8" max="8" width="11.7109375" customWidth="1"/>
    <col min="9" max="9" width="10.140625" customWidth="1"/>
    <col min="10" max="10" width="16.42578125" customWidth="1"/>
    <col min="11" max="11" width="14.28515625" customWidth="1"/>
    <col min="12" max="12" width="16.28515625" customWidth="1"/>
  </cols>
  <sheetData>
    <row r="1" spans="1:12" ht="20.25" customHeight="1">
      <c r="A1" s="426" t="s">
        <v>403</v>
      </c>
      <c r="B1" s="427"/>
      <c r="C1" s="428"/>
      <c r="D1" s="428"/>
      <c r="E1" s="428"/>
      <c r="F1" s="428"/>
      <c r="G1" s="429"/>
    </row>
    <row r="2" spans="1:12" ht="57.75" customHeight="1">
      <c r="A2" s="481" t="s">
        <v>406</v>
      </c>
      <c r="B2" s="482"/>
      <c r="C2" s="482"/>
      <c r="D2" s="482"/>
      <c r="E2" s="482"/>
      <c r="F2" s="482"/>
      <c r="G2" s="483"/>
    </row>
    <row r="3" spans="1:12" ht="43.5" customHeight="1" thickBot="1">
      <c r="A3" s="484" t="s">
        <v>303</v>
      </c>
      <c r="B3" s="485"/>
      <c r="C3" s="485"/>
      <c r="D3" s="485"/>
      <c r="E3" s="485"/>
      <c r="F3" s="485"/>
      <c r="G3" s="486"/>
      <c r="H3" s="109"/>
      <c r="I3" s="84"/>
      <c r="J3" s="82"/>
      <c r="K3" s="82"/>
      <c r="L3" s="82"/>
    </row>
    <row r="4" spans="1:12" ht="30.75" customHeight="1">
      <c r="A4" s="369" t="s">
        <v>22</v>
      </c>
      <c r="B4" s="375" t="s">
        <v>193</v>
      </c>
      <c r="C4" s="371" t="s">
        <v>0</v>
      </c>
      <c r="D4" s="373" t="s">
        <v>23</v>
      </c>
      <c r="E4" s="406" t="s">
        <v>38</v>
      </c>
      <c r="F4" s="406" t="s">
        <v>24</v>
      </c>
      <c r="G4" s="408" t="s">
        <v>25</v>
      </c>
      <c r="H4" s="403"/>
      <c r="I4" s="403"/>
      <c r="J4" s="441"/>
      <c r="K4" s="441"/>
      <c r="L4" s="441"/>
    </row>
    <row r="5" spans="1:12" ht="15.75" customHeight="1" thickBot="1">
      <c r="A5" s="370"/>
      <c r="B5" s="376"/>
      <c r="C5" s="372"/>
      <c r="D5" s="374"/>
      <c r="E5" s="407"/>
      <c r="F5" s="407"/>
      <c r="G5" s="409"/>
      <c r="H5" s="403"/>
      <c r="I5" s="403"/>
      <c r="J5" s="441"/>
      <c r="K5" s="441"/>
      <c r="L5" s="441"/>
    </row>
    <row r="6" spans="1:12" ht="325.5" customHeight="1" thickBot="1">
      <c r="A6" s="256" t="s">
        <v>299</v>
      </c>
      <c r="B6" s="238" t="s">
        <v>194</v>
      </c>
      <c r="C6" s="257" t="s">
        <v>302</v>
      </c>
      <c r="D6" s="259" t="s">
        <v>332</v>
      </c>
      <c r="E6" s="239">
        <v>30</v>
      </c>
      <c r="F6" s="235"/>
      <c r="G6" s="258"/>
      <c r="H6" s="110"/>
      <c r="I6" s="110"/>
      <c r="J6" s="114"/>
      <c r="K6" s="83"/>
      <c r="L6" s="82"/>
    </row>
    <row r="7" spans="1:12" ht="15.75">
      <c r="A7" s="58" t="s">
        <v>186</v>
      </c>
      <c r="B7" s="430" t="s">
        <v>98</v>
      </c>
      <c r="C7" s="431"/>
      <c r="D7" s="431"/>
      <c r="E7" s="431"/>
      <c r="F7" s="432"/>
      <c r="G7" s="42"/>
      <c r="H7" s="111"/>
      <c r="I7" s="111"/>
      <c r="J7" s="83"/>
      <c r="K7" s="83"/>
      <c r="L7" s="83"/>
    </row>
    <row r="8" spans="1:12" ht="15.75">
      <c r="A8" s="58" t="s">
        <v>300</v>
      </c>
      <c r="B8" s="361" t="s">
        <v>185</v>
      </c>
      <c r="C8" s="362"/>
      <c r="D8" s="362"/>
      <c r="E8" s="362"/>
      <c r="F8" s="363"/>
      <c r="G8" s="42"/>
      <c r="H8" s="111"/>
      <c r="I8" s="111"/>
      <c r="J8" s="83"/>
      <c r="K8" s="83"/>
      <c r="L8" s="83"/>
    </row>
    <row r="9" spans="1:12" ht="15.75">
      <c r="A9" s="58" t="s">
        <v>301</v>
      </c>
      <c r="B9" s="361" t="s">
        <v>344</v>
      </c>
      <c r="C9" s="362"/>
      <c r="D9" s="362"/>
      <c r="E9" s="362"/>
      <c r="F9" s="363"/>
      <c r="G9" s="124"/>
      <c r="H9" s="87"/>
      <c r="I9" s="87"/>
      <c r="J9" s="82"/>
      <c r="K9" s="83"/>
      <c r="L9" s="82"/>
    </row>
    <row r="10" spans="1:12" ht="15.75">
      <c r="A10" s="501"/>
      <c r="B10" s="502"/>
      <c r="C10" s="502"/>
      <c r="D10" s="502"/>
      <c r="E10" s="502"/>
      <c r="F10" s="502"/>
      <c r="G10" s="503"/>
    </row>
    <row r="11" spans="1:12" ht="15.75">
      <c r="A11" s="85"/>
      <c r="B11" s="85"/>
      <c r="C11" s="85"/>
      <c r="D11" s="85"/>
      <c r="E11" s="85"/>
      <c r="F11" s="85"/>
      <c r="G11" s="85"/>
    </row>
    <row r="12" spans="1:12" ht="58.5" customHeight="1">
      <c r="A12" s="481" t="s">
        <v>406</v>
      </c>
      <c r="B12" s="482"/>
      <c r="C12" s="482"/>
      <c r="D12" s="482"/>
      <c r="E12" s="482"/>
      <c r="F12" s="482"/>
      <c r="G12" s="483"/>
    </row>
    <row r="13" spans="1:12" ht="58.5" customHeight="1" thickBot="1">
      <c r="A13" s="484" t="s">
        <v>395</v>
      </c>
      <c r="B13" s="485"/>
      <c r="C13" s="485"/>
      <c r="D13" s="485"/>
      <c r="E13" s="485"/>
      <c r="F13" s="485"/>
      <c r="G13" s="486"/>
    </row>
    <row r="14" spans="1:12">
      <c r="A14" s="369" t="s">
        <v>22</v>
      </c>
      <c r="B14" s="375" t="s">
        <v>193</v>
      </c>
      <c r="C14" s="371" t="s">
        <v>0</v>
      </c>
      <c r="D14" s="373" t="s">
        <v>23</v>
      </c>
      <c r="E14" s="508" t="s">
        <v>38</v>
      </c>
      <c r="F14" s="509" t="s">
        <v>24</v>
      </c>
      <c r="G14" s="510" t="s">
        <v>25</v>
      </c>
    </row>
    <row r="15" spans="1:12" ht="15.75" thickBot="1">
      <c r="A15" s="504"/>
      <c r="B15" s="505"/>
      <c r="C15" s="506"/>
      <c r="D15" s="507"/>
      <c r="E15" s="468"/>
      <c r="F15" s="469"/>
      <c r="G15" s="470"/>
    </row>
    <row r="16" spans="1:12" ht="330.75" thickBot="1">
      <c r="A16" s="118" t="s">
        <v>299</v>
      </c>
      <c r="B16" s="26" t="s">
        <v>194</v>
      </c>
      <c r="C16" s="207" t="s">
        <v>302</v>
      </c>
      <c r="D16" s="208" t="s">
        <v>332</v>
      </c>
      <c r="E16" s="29">
        <v>40</v>
      </c>
      <c r="F16" s="235"/>
      <c r="G16" s="30"/>
    </row>
    <row r="17" spans="1:7" ht="15.75">
      <c r="A17" s="58" t="s">
        <v>186</v>
      </c>
      <c r="B17" s="430" t="s">
        <v>98</v>
      </c>
      <c r="C17" s="431"/>
      <c r="D17" s="431"/>
      <c r="E17" s="431"/>
      <c r="F17" s="432"/>
      <c r="G17" s="42"/>
    </row>
    <row r="18" spans="1:7" ht="15.75">
      <c r="A18" s="58" t="s">
        <v>300</v>
      </c>
      <c r="B18" s="361" t="s">
        <v>185</v>
      </c>
      <c r="C18" s="362"/>
      <c r="D18" s="362"/>
      <c r="E18" s="362"/>
      <c r="F18" s="363"/>
      <c r="G18" s="42"/>
    </row>
    <row r="19" spans="1:7" ht="15.75">
      <c r="A19" s="58" t="s">
        <v>301</v>
      </c>
      <c r="B19" s="361" t="s">
        <v>344</v>
      </c>
      <c r="C19" s="362"/>
      <c r="D19" s="362"/>
      <c r="E19" s="362"/>
      <c r="F19" s="363"/>
      <c r="G19" s="124"/>
    </row>
    <row r="20" spans="1:7" ht="16.5" thickBot="1">
      <c r="A20" s="85"/>
      <c r="B20" s="85"/>
      <c r="C20" s="85"/>
      <c r="D20" s="85"/>
      <c r="E20" s="85"/>
      <c r="F20" s="85"/>
      <c r="G20" s="85"/>
    </row>
    <row r="21" spans="1:7" ht="15.75">
      <c r="A21" s="435" t="s">
        <v>397</v>
      </c>
      <c r="B21" s="431"/>
      <c r="C21" s="431"/>
      <c r="D21" s="431"/>
      <c r="E21" s="431"/>
      <c r="F21" s="432"/>
      <c r="G21" s="209"/>
    </row>
    <row r="22" spans="1:7" ht="15.75">
      <c r="A22" s="434" t="s">
        <v>399</v>
      </c>
      <c r="B22" s="362"/>
      <c r="C22" s="362"/>
      <c r="D22" s="362"/>
      <c r="E22" s="362"/>
      <c r="F22" s="363"/>
      <c r="G22" s="42"/>
    </row>
    <row r="23" spans="1:7" ht="16.5" thickBot="1">
      <c r="A23" s="433" t="s">
        <v>401</v>
      </c>
      <c r="B23" s="391"/>
      <c r="C23" s="391"/>
      <c r="D23" s="391"/>
      <c r="E23" s="391"/>
      <c r="F23" s="392"/>
      <c r="G23" s="60"/>
    </row>
    <row r="24" spans="1:7" ht="15.75">
      <c r="A24" s="85"/>
      <c r="B24" s="85"/>
      <c r="C24" s="85"/>
      <c r="D24" s="85"/>
      <c r="E24" s="85"/>
      <c r="F24" s="85"/>
      <c r="G24" s="85"/>
    </row>
    <row r="25" spans="1:7" ht="39.75" customHeight="1">
      <c r="A25" s="500" t="s">
        <v>339</v>
      </c>
      <c r="B25" s="500"/>
      <c r="C25" s="500"/>
      <c r="D25" s="500"/>
      <c r="E25" s="500"/>
      <c r="F25" s="500"/>
      <c r="G25" s="500"/>
    </row>
    <row r="27" spans="1:7" ht="40.5" customHeight="1">
      <c r="A27" s="499" t="s">
        <v>402</v>
      </c>
      <c r="B27" s="499"/>
      <c r="C27" s="499"/>
      <c r="D27" s="499"/>
      <c r="E27" s="499"/>
      <c r="F27" s="499"/>
      <c r="G27" s="499"/>
    </row>
    <row r="28" spans="1:7" ht="40.5" customHeight="1">
      <c r="A28" s="499"/>
      <c r="B28" s="499"/>
      <c r="C28" s="499"/>
      <c r="D28" s="499"/>
      <c r="E28" s="499"/>
      <c r="F28" s="499"/>
      <c r="G28" s="499"/>
    </row>
    <row r="30" spans="1:7" ht="18.75">
      <c r="A30" s="270"/>
    </row>
    <row r="32" spans="1:7" ht="18.75">
      <c r="A32" s="270"/>
    </row>
  </sheetData>
  <mergeCells count="36">
    <mergeCell ref="B17:F17"/>
    <mergeCell ref="B18:F18"/>
    <mergeCell ref="B19:F19"/>
    <mergeCell ref="A23:F23"/>
    <mergeCell ref="A22:F22"/>
    <mergeCell ref="A21:F21"/>
    <mergeCell ref="A12:G12"/>
    <mergeCell ref="A13:G13"/>
    <mergeCell ref="A14:A15"/>
    <mergeCell ref="B14:B15"/>
    <mergeCell ref="C14:C15"/>
    <mergeCell ref="D14:D15"/>
    <mergeCell ref="E14:E15"/>
    <mergeCell ref="F14:F15"/>
    <mergeCell ref="G14:G15"/>
    <mergeCell ref="A27:G28"/>
    <mergeCell ref="A3:G3"/>
    <mergeCell ref="A2:G2"/>
    <mergeCell ref="A1:G1"/>
    <mergeCell ref="A4:A5"/>
    <mergeCell ref="C4:C5"/>
    <mergeCell ref="D4:D5"/>
    <mergeCell ref="E4:E5"/>
    <mergeCell ref="B4:B5"/>
    <mergeCell ref="F4:F5"/>
    <mergeCell ref="A25:G25"/>
    <mergeCell ref="A10:G10"/>
    <mergeCell ref="B7:F7"/>
    <mergeCell ref="B8:F8"/>
    <mergeCell ref="G4:G5"/>
    <mergeCell ref="B9:F9"/>
    <mergeCell ref="J4:J5"/>
    <mergeCell ref="K4:K5"/>
    <mergeCell ref="L4:L5"/>
    <mergeCell ref="H4:H5"/>
    <mergeCell ref="I4:I5"/>
  </mergeCells>
  <phoneticPr fontId="6" type="noConversion"/>
  <pageMargins left="0.7" right="0.7" top="0.75" bottom="0.75" header="0.3" footer="0.3"/>
  <pageSetup paperSize="9" scale="55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F21C0-AAC3-4BA4-BFD4-AF654E46367A}">
  <dimension ref="A1:I211"/>
  <sheetViews>
    <sheetView view="pageBreakPreview" topLeftCell="A79" zoomScale="85" zoomScaleNormal="85" zoomScaleSheetLayoutView="85" workbookViewId="0">
      <selection activeCell="E92" sqref="E92"/>
    </sheetView>
  </sheetViews>
  <sheetFormatPr defaultRowHeight="15.75"/>
  <cols>
    <col min="1" max="1" width="11.5703125" style="3" bestFit="1" customWidth="1"/>
    <col min="2" max="2" width="11.5703125" style="3" customWidth="1"/>
    <col min="3" max="3" width="47" style="107" customWidth="1"/>
    <col min="4" max="4" width="8.85546875" style="106" customWidth="1"/>
    <col min="5" max="5" width="13" style="134" customWidth="1"/>
    <col min="6" max="6" width="11.28515625" style="79" customWidth="1"/>
    <col min="7" max="7" width="17.5703125" style="79" customWidth="1"/>
    <col min="8" max="8" width="12.42578125" style="80" customWidth="1"/>
    <col min="9" max="9" width="22" style="82" customWidth="1"/>
  </cols>
  <sheetData>
    <row r="1" spans="1:9" ht="45" customHeight="1">
      <c r="A1" s="426" t="s">
        <v>403</v>
      </c>
      <c r="B1" s="427"/>
      <c r="C1" s="428"/>
      <c r="D1" s="428"/>
      <c r="E1" s="428"/>
      <c r="F1" s="428"/>
      <c r="G1" s="429"/>
      <c r="H1" s="128"/>
    </row>
    <row r="2" spans="1:9" ht="39" customHeight="1">
      <c r="A2" s="537" t="s">
        <v>406</v>
      </c>
      <c r="B2" s="538"/>
      <c r="C2" s="538"/>
      <c r="D2" s="538"/>
      <c r="E2" s="538"/>
      <c r="F2" s="538"/>
      <c r="G2" s="539"/>
      <c r="H2" s="128"/>
    </row>
    <row r="3" spans="1:9" ht="67.5" customHeight="1" thickBot="1">
      <c r="A3" s="540" t="s">
        <v>304</v>
      </c>
      <c r="B3" s="541"/>
      <c r="C3" s="541"/>
      <c r="D3" s="541"/>
      <c r="E3" s="541"/>
      <c r="F3" s="541"/>
      <c r="G3" s="542"/>
      <c r="H3" s="127"/>
    </row>
    <row r="4" spans="1:9" ht="12" customHeight="1">
      <c r="A4" s="543" t="s">
        <v>22</v>
      </c>
      <c r="B4" s="548" t="s">
        <v>193</v>
      </c>
      <c r="C4" s="545" t="s">
        <v>0</v>
      </c>
      <c r="D4" s="545" t="s">
        <v>23</v>
      </c>
      <c r="E4" s="547" t="s">
        <v>38</v>
      </c>
      <c r="F4" s="548" t="s">
        <v>24</v>
      </c>
      <c r="G4" s="553" t="s">
        <v>25</v>
      </c>
      <c r="H4" s="403"/>
      <c r="I4" s="441"/>
    </row>
    <row r="5" spans="1:9" ht="33" customHeight="1" thickBot="1">
      <c r="A5" s="544"/>
      <c r="B5" s="549"/>
      <c r="C5" s="546"/>
      <c r="D5" s="546"/>
      <c r="E5" s="405"/>
      <c r="F5" s="549"/>
      <c r="G5" s="554"/>
      <c r="H5" s="403"/>
      <c r="I5" s="441"/>
    </row>
    <row r="6" spans="1:9" ht="30" customHeight="1" thickBot="1">
      <c r="A6" s="550" t="s">
        <v>156</v>
      </c>
      <c r="B6" s="551"/>
      <c r="C6" s="551"/>
      <c r="D6" s="551"/>
      <c r="E6" s="551"/>
      <c r="F6" s="551"/>
      <c r="G6" s="552"/>
      <c r="H6" s="116"/>
      <c r="I6" s="116"/>
    </row>
    <row r="7" spans="1:9" ht="67.5" customHeight="1">
      <c r="A7" s="163" t="s">
        <v>229</v>
      </c>
      <c r="B7" s="164">
        <v>4300</v>
      </c>
      <c r="C7" s="150" t="s">
        <v>157</v>
      </c>
      <c r="D7" s="165" t="s">
        <v>296</v>
      </c>
      <c r="E7" s="166">
        <v>1600</v>
      </c>
      <c r="F7" s="154"/>
      <c r="G7" s="251"/>
      <c r="H7" s="119"/>
      <c r="I7" s="119"/>
    </row>
    <row r="8" spans="1:9" ht="67.5" customHeight="1">
      <c r="A8" s="167" t="s">
        <v>230</v>
      </c>
      <c r="B8" s="168">
        <v>4270</v>
      </c>
      <c r="C8" s="112" t="s">
        <v>158</v>
      </c>
      <c r="D8" s="151" t="s">
        <v>164</v>
      </c>
      <c r="E8" s="139">
        <v>5</v>
      </c>
      <c r="F8" s="155"/>
      <c r="G8" s="252"/>
      <c r="H8" s="119"/>
      <c r="I8" s="119"/>
    </row>
    <row r="9" spans="1:9" ht="54" customHeight="1">
      <c r="A9" s="167" t="s">
        <v>231</v>
      </c>
      <c r="B9" s="168">
        <v>4270</v>
      </c>
      <c r="C9" s="112" t="s">
        <v>159</v>
      </c>
      <c r="D9" s="151" t="s">
        <v>164</v>
      </c>
      <c r="E9" s="139">
        <v>30</v>
      </c>
      <c r="F9" s="155"/>
      <c r="G9" s="252"/>
      <c r="H9" s="119"/>
      <c r="I9" s="119"/>
    </row>
    <row r="10" spans="1:9" ht="79.5" customHeight="1">
      <c r="A10" s="167" t="s">
        <v>232</v>
      </c>
      <c r="B10" s="168">
        <v>4270</v>
      </c>
      <c r="C10" s="112" t="s">
        <v>160</v>
      </c>
      <c r="D10" s="151" t="s">
        <v>162</v>
      </c>
      <c r="E10" s="139">
        <v>21</v>
      </c>
      <c r="F10" s="155"/>
      <c r="G10" s="252"/>
      <c r="H10" s="119"/>
      <c r="I10" s="89"/>
    </row>
    <row r="11" spans="1:9" ht="77.25" customHeight="1">
      <c r="A11" s="167" t="s">
        <v>233</v>
      </c>
      <c r="B11" s="168">
        <v>4270</v>
      </c>
      <c r="C11" s="112" t="s">
        <v>161</v>
      </c>
      <c r="D11" s="151" t="s">
        <v>162</v>
      </c>
      <c r="E11" s="69" t="s">
        <v>405</v>
      </c>
      <c r="F11" s="68" t="s">
        <v>405</v>
      </c>
      <c r="G11" s="252" t="s">
        <v>405</v>
      </c>
      <c r="H11" s="110"/>
      <c r="I11" s="105"/>
    </row>
    <row r="12" spans="1:9" ht="91.5" customHeight="1">
      <c r="A12" s="167" t="s">
        <v>234</v>
      </c>
      <c r="B12" s="168">
        <v>4270</v>
      </c>
      <c r="C12" s="112" t="s">
        <v>163</v>
      </c>
      <c r="D12" s="151" t="s">
        <v>164</v>
      </c>
      <c r="E12" s="69">
        <v>10</v>
      </c>
      <c r="F12" s="68"/>
      <c r="G12" s="252"/>
      <c r="H12" s="110"/>
      <c r="I12" s="105"/>
    </row>
    <row r="13" spans="1:9" ht="60.75" customHeight="1">
      <c r="A13" s="167" t="s">
        <v>235</v>
      </c>
      <c r="B13" s="168">
        <v>4270</v>
      </c>
      <c r="C13" s="112" t="s">
        <v>165</v>
      </c>
      <c r="D13" s="151" t="s">
        <v>164</v>
      </c>
      <c r="E13" s="69">
        <v>5</v>
      </c>
      <c r="F13" s="68"/>
      <c r="G13" s="252"/>
      <c r="H13" s="110"/>
      <c r="I13" s="105"/>
    </row>
    <row r="14" spans="1:9" ht="60.75" customHeight="1">
      <c r="A14" s="167" t="s">
        <v>236</v>
      </c>
      <c r="B14" s="168">
        <v>4270</v>
      </c>
      <c r="C14" s="112" t="s">
        <v>353</v>
      </c>
      <c r="D14" s="151" t="s">
        <v>162</v>
      </c>
      <c r="E14" s="69">
        <v>30</v>
      </c>
      <c r="F14" s="68"/>
      <c r="G14" s="252"/>
      <c r="H14" s="110"/>
      <c r="I14" s="105"/>
    </row>
    <row r="15" spans="1:9" ht="60.75" customHeight="1">
      <c r="A15" s="167" t="s">
        <v>237</v>
      </c>
      <c r="B15" s="168">
        <v>4270</v>
      </c>
      <c r="C15" s="112" t="s">
        <v>354</v>
      </c>
      <c r="D15" s="151" t="s">
        <v>162</v>
      </c>
      <c r="E15" s="69">
        <v>10</v>
      </c>
      <c r="F15" s="68"/>
      <c r="G15" s="252"/>
      <c r="H15" s="110"/>
      <c r="I15" s="105"/>
    </row>
    <row r="16" spans="1:9" ht="60.75" customHeight="1">
      <c r="A16" s="167" t="s">
        <v>238</v>
      </c>
      <c r="B16" s="168">
        <v>4270</v>
      </c>
      <c r="C16" s="112" t="s">
        <v>166</v>
      </c>
      <c r="D16" s="151" t="s">
        <v>162</v>
      </c>
      <c r="E16" s="69">
        <v>5</v>
      </c>
      <c r="F16" s="68"/>
      <c r="G16" s="252"/>
      <c r="H16" s="110"/>
      <c r="I16" s="105"/>
    </row>
    <row r="17" spans="1:9" ht="60.75" customHeight="1">
      <c r="A17" s="167" t="s">
        <v>239</v>
      </c>
      <c r="B17" s="168">
        <v>4270</v>
      </c>
      <c r="C17" s="112" t="s">
        <v>167</v>
      </c>
      <c r="D17" s="151" t="s">
        <v>162</v>
      </c>
      <c r="E17" s="69">
        <v>5</v>
      </c>
      <c r="F17" s="68"/>
      <c r="G17" s="252"/>
      <c r="H17" s="110"/>
      <c r="I17" s="105"/>
    </row>
    <row r="18" spans="1:9" ht="60.75" customHeight="1">
      <c r="A18" s="167" t="s">
        <v>240</v>
      </c>
      <c r="B18" s="168">
        <v>4270</v>
      </c>
      <c r="C18" s="112" t="s">
        <v>168</v>
      </c>
      <c r="D18" s="151" t="s">
        <v>297</v>
      </c>
      <c r="E18" s="69">
        <v>5</v>
      </c>
      <c r="F18" s="68"/>
      <c r="G18" s="252"/>
      <c r="H18" s="110"/>
      <c r="I18" s="105"/>
    </row>
    <row r="19" spans="1:9" ht="60.75" customHeight="1">
      <c r="A19" s="167" t="s">
        <v>241</v>
      </c>
      <c r="B19" s="168">
        <v>4270</v>
      </c>
      <c r="C19" s="112" t="s">
        <v>169</v>
      </c>
      <c r="D19" s="151" t="s">
        <v>17</v>
      </c>
      <c r="E19" s="69" t="s">
        <v>405</v>
      </c>
      <c r="F19" s="68" t="s">
        <v>405</v>
      </c>
      <c r="G19" s="252" t="s">
        <v>405</v>
      </c>
      <c r="H19" s="110"/>
      <c r="I19" s="105"/>
    </row>
    <row r="20" spans="1:9" ht="60.75" customHeight="1">
      <c r="A20" s="167" t="s">
        <v>242</v>
      </c>
      <c r="B20" s="168">
        <v>4270</v>
      </c>
      <c r="C20" s="112" t="s">
        <v>333</v>
      </c>
      <c r="D20" s="151" t="s">
        <v>17</v>
      </c>
      <c r="E20" s="69" t="s">
        <v>405</v>
      </c>
      <c r="F20" s="68" t="s">
        <v>405</v>
      </c>
      <c r="G20" s="252" t="s">
        <v>405</v>
      </c>
      <c r="H20" s="110"/>
      <c r="I20" s="105"/>
    </row>
    <row r="21" spans="1:9" ht="60.75" customHeight="1">
      <c r="A21" s="167" t="s">
        <v>243</v>
      </c>
      <c r="B21" s="168">
        <v>4270</v>
      </c>
      <c r="C21" s="112" t="s">
        <v>170</v>
      </c>
      <c r="D21" s="151" t="s">
        <v>162</v>
      </c>
      <c r="E21" s="69">
        <v>10</v>
      </c>
      <c r="F21" s="68"/>
      <c r="G21" s="252"/>
      <c r="H21" s="110"/>
      <c r="I21" s="105"/>
    </row>
    <row r="22" spans="1:9" ht="60.75" customHeight="1">
      <c r="A22" s="167" t="s">
        <v>244</v>
      </c>
      <c r="B22" s="168">
        <v>4270</v>
      </c>
      <c r="C22" s="112" t="s">
        <v>355</v>
      </c>
      <c r="D22" s="151" t="s">
        <v>17</v>
      </c>
      <c r="E22" s="69">
        <v>10</v>
      </c>
      <c r="F22" s="68"/>
      <c r="G22" s="252"/>
      <c r="H22" s="110"/>
      <c r="I22" s="105"/>
    </row>
    <row r="23" spans="1:9" ht="62.25" customHeight="1">
      <c r="A23" s="167" t="s">
        <v>245</v>
      </c>
      <c r="B23" s="168">
        <v>4270</v>
      </c>
      <c r="C23" s="112" t="s">
        <v>356</v>
      </c>
      <c r="D23" s="151" t="s">
        <v>17</v>
      </c>
      <c r="E23" s="69">
        <v>10</v>
      </c>
      <c r="F23" s="68"/>
      <c r="G23" s="252"/>
      <c r="H23" s="110"/>
      <c r="I23" s="105"/>
    </row>
    <row r="24" spans="1:9" ht="60.75" customHeight="1">
      <c r="A24" s="167" t="s">
        <v>246</v>
      </c>
      <c r="B24" s="168">
        <v>4270</v>
      </c>
      <c r="C24" s="112" t="s">
        <v>357</v>
      </c>
      <c r="D24" s="151" t="s">
        <v>17</v>
      </c>
      <c r="E24" s="69" t="s">
        <v>405</v>
      </c>
      <c r="F24" s="68" t="s">
        <v>405</v>
      </c>
      <c r="G24" s="252" t="s">
        <v>405</v>
      </c>
      <c r="H24" s="110"/>
      <c r="I24" s="105"/>
    </row>
    <row r="25" spans="1:9" ht="60.75" customHeight="1">
      <c r="A25" s="167" t="s">
        <v>247</v>
      </c>
      <c r="B25" s="168">
        <v>4270</v>
      </c>
      <c r="C25" s="112" t="s">
        <v>358</v>
      </c>
      <c r="D25" s="151" t="s">
        <v>17</v>
      </c>
      <c r="E25" s="69" t="s">
        <v>405</v>
      </c>
      <c r="F25" s="68" t="s">
        <v>405</v>
      </c>
      <c r="G25" s="252" t="s">
        <v>405</v>
      </c>
      <c r="H25" s="110"/>
      <c r="I25" s="105"/>
    </row>
    <row r="26" spans="1:9" ht="60.75" customHeight="1">
      <c r="A26" s="167" t="s">
        <v>248</v>
      </c>
      <c r="B26" s="168">
        <v>4270</v>
      </c>
      <c r="C26" s="112" t="s">
        <v>359</v>
      </c>
      <c r="D26" s="151" t="s">
        <v>17</v>
      </c>
      <c r="E26" s="69">
        <v>10</v>
      </c>
      <c r="F26" s="68"/>
      <c r="G26" s="252"/>
      <c r="H26" s="110"/>
      <c r="I26" s="105"/>
    </row>
    <row r="27" spans="1:9" ht="60.75" customHeight="1">
      <c r="A27" s="167" t="s">
        <v>249</v>
      </c>
      <c r="B27" s="168">
        <v>4270</v>
      </c>
      <c r="C27" s="112" t="s">
        <v>334</v>
      </c>
      <c r="D27" s="151" t="s">
        <v>17</v>
      </c>
      <c r="E27" s="69">
        <v>10</v>
      </c>
      <c r="F27" s="68"/>
      <c r="G27" s="252"/>
      <c r="H27" s="110"/>
      <c r="I27" s="105"/>
    </row>
    <row r="28" spans="1:9" ht="60.75" customHeight="1">
      <c r="A28" s="167" t="s">
        <v>250</v>
      </c>
      <c r="B28" s="168">
        <v>4270</v>
      </c>
      <c r="C28" s="112" t="s">
        <v>360</v>
      </c>
      <c r="D28" s="151" t="s">
        <v>17</v>
      </c>
      <c r="E28" s="69">
        <v>10</v>
      </c>
      <c r="F28" s="68"/>
      <c r="G28" s="252"/>
      <c r="H28" s="110"/>
      <c r="I28" s="105"/>
    </row>
    <row r="29" spans="1:9" ht="60.75" customHeight="1">
      <c r="A29" s="167" t="s">
        <v>251</v>
      </c>
      <c r="B29" s="168">
        <v>4270</v>
      </c>
      <c r="C29" s="112" t="s">
        <v>361</v>
      </c>
      <c r="D29" s="151" t="s">
        <v>17</v>
      </c>
      <c r="E29" s="69">
        <v>10</v>
      </c>
      <c r="F29" s="68"/>
      <c r="G29" s="252"/>
      <c r="H29" s="110"/>
      <c r="I29" s="105"/>
    </row>
    <row r="30" spans="1:9" ht="60.75" customHeight="1">
      <c r="A30" s="167" t="s">
        <v>252</v>
      </c>
      <c r="B30" s="168">
        <v>4270</v>
      </c>
      <c r="C30" s="112" t="s">
        <v>171</v>
      </c>
      <c r="D30" s="151" t="s">
        <v>17</v>
      </c>
      <c r="E30" s="69">
        <v>10</v>
      </c>
      <c r="F30" s="68"/>
      <c r="G30" s="252"/>
      <c r="H30" s="110"/>
      <c r="I30" s="105"/>
    </row>
    <row r="31" spans="1:9" ht="60.75" customHeight="1">
      <c r="A31" s="167" t="s">
        <v>253</v>
      </c>
      <c r="B31" s="168">
        <v>4270</v>
      </c>
      <c r="C31" s="112" t="s">
        <v>362</v>
      </c>
      <c r="D31" s="151" t="s">
        <v>17</v>
      </c>
      <c r="E31" s="69">
        <v>10</v>
      </c>
      <c r="F31" s="68"/>
      <c r="G31" s="252"/>
      <c r="H31" s="110"/>
      <c r="I31" s="105"/>
    </row>
    <row r="32" spans="1:9" ht="60.75" customHeight="1">
      <c r="A32" s="167" t="s">
        <v>254</v>
      </c>
      <c r="B32" s="168">
        <v>4270</v>
      </c>
      <c r="C32" s="112" t="s">
        <v>335</v>
      </c>
      <c r="D32" s="151" t="s">
        <v>172</v>
      </c>
      <c r="E32" s="69">
        <v>3</v>
      </c>
      <c r="F32" s="68"/>
      <c r="G32" s="252"/>
      <c r="H32" s="110"/>
      <c r="I32" s="105"/>
    </row>
    <row r="33" spans="1:9" ht="60.75" customHeight="1">
      <c r="A33" s="167" t="s">
        <v>255</v>
      </c>
      <c r="B33" s="168">
        <v>4270</v>
      </c>
      <c r="C33" s="112" t="s">
        <v>284</v>
      </c>
      <c r="D33" s="151" t="s">
        <v>3</v>
      </c>
      <c r="E33" s="69">
        <v>10</v>
      </c>
      <c r="F33" s="68"/>
      <c r="G33" s="252"/>
      <c r="H33" s="110"/>
      <c r="I33" s="105"/>
    </row>
    <row r="34" spans="1:9" ht="60.75" customHeight="1">
      <c r="A34" s="167" t="s">
        <v>256</v>
      </c>
      <c r="B34" s="168">
        <v>4270</v>
      </c>
      <c r="C34" s="112" t="s">
        <v>285</v>
      </c>
      <c r="D34" s="151" t="s">
        <v>3</v>
      </c>
      <c r="E34" s="69">
        <v>10</v>
      </c>
      <c r="F34" s="68"/>
      <c r="G34" s="252"/>
      <c r="H34" s="110"/>
      <c r="I34" s="105"/>
    </row>
    <row r="35" spans="1:9" ht="60.75" customHeight="1">
      <c r="A35" s="167" t="s">
        <v>257</v>
      </c>
      <c r="B35" s="168">
        <v>4270</v>
      </c>
      <c r="C35" s="112" t="s">
        <v>291</v>
      </c>
      <c r="D35" s="151" t="s">
        <v>3</v>
      </c>
      <c r="E35" s="69">
        <v>20</v>
      </c>
      <c r="F35" s="68"/>
      <c r="G35" s="252"/>
      <c r="H35" s="110"/>
      <c r="I35" s="105"/>
    </row>
    <row r="36" spans="1:9" ht="60.75" customHeight="1">
      <c r="A36" s="167" t="s">
        <v>258</v>
      </c>
      <c r="B36" s="168">
        <v>4270</v>
      </c>
      <c r="C36" s="112" t="s">
        <v>290</v>
      </c>
      <c r="D36" s="151" t="s">
        <v>3</v>
      </c>
      <c r="E36" s="69">
        <v>10</v>
      </c>
      <c r="F36" s="68"/>
      <c r="G36" s="252"/>
      <c r="H36" s="110"/>
      <c r="I36" s="105"/>
    </row>
    <row r="37" spans="1:9" ht="60.75" customHeight="1">
      <c r="A37" s="167" t="s">
        <v>345</v>
      </c>
      <c r="B37" s="168">
        <v>4270</v>
      </c>
      <c r="C37" s="112" t="s">
        <v>292</v>
      </c>
      <c r="D37" s="151" t="s">
        <v>3</v>
      </c>
      <c r="E37" s="69">
        <v>20</v>
      </c>
      <c r="F37" s="68"/>
      <c r="G37" s="252"/>
      <c r="H37" s="110"/>
      <c r="I37" s="105"/>
    </row>
    <row r="38" spans="1:9" ht="60.75" customHeight="1" thickBot="1">
      <c r="A38" s="169" t="s">
        <v>346</v>
      </c>
      <c r="B38" s="170">
        <v>4270</v>
      </c>
      <c r="C38" s="153" t="s">
        <v>293</v>
      </c>
      <c r="D38" s="171" t="s">
        <v>3</v>
      </c>
      <c r="E38" s="161">
        <v>10</v>
      </c>
      <c r="F38" s="152"/>
      <c r="G38" s="253"/>
      <c r="H38" s="110"/>
      <c r="I38" s="105"/>
    </row>
    <row r="39" spans="1:9" ht="45" customHeight="1" thickBot="1">
      <c r="A39" s="532" t="s">
        <v>173</v>
      </c>
      <c r="B39" s="533"/>
      <c r="C39" s="533"/>
      <c r="D39" s="533"/>
      <c r="E39" s="533"/>
      <c r="F39" s="533"/>
      <c r="G39" s="534"/>
      <c r="H39" s="117"/>
      <c r="I39" s="117"/>
    </row>
    <row r="40" spans="1:9" ht="30" customHeight="1">
      <c r="A40" s="163" t="s">
        <v>305</v>
      </c>
      <c r="B40" s="164">
        <v>4270</v>
      </c>
      <c r="C40" s="150" t="s">
        <v>363</v>
      </c>
      <c r="D40" s="172" t="s">
        <v>298</v>
      </c>
      <c r="E40" s="69" t="s">
        <v>405</v>
      </c>
      <c r="F40" s="68" t="s">
        <v>405</v>
      </c>
      <c r="G40" s="252" t="s">
        <v>405</v>
      </c>
      <c r="H40" s="85"/>
      <c r="I40" s="85"/>
    </row>
    <row r="41" spans="1:9" ht="30" customHeight="1">
      <c r="A41" s="167" t="s">
        <v>306</v>
      </c>
      <c r="B41" s="168">
        <v>4270</v>
      </c>
      <c r="C41" s="112" t="s">
        <v>364</v>
      </c>
      <c r="D41" s="173" t="s">
        <v>298</v>
      </c>
      <c r="E41" s="69">
        <v>50</v>
      </c>
      <c r="F41" s="68"/>
      <c r="G41" s="252"/>
      <c r="H41" s="85"/>
      <c r="I41" s="85"/>
    </row>
    <row r="42" spans="1:9" ht="30" customHeight="1">
      <c r="A42" s="167" t="s">
        <v>307</v>
      </c>
      <c r="B42" s="168">
        <v>4270</v>
      </c>
      <c r="C42" s="112" t="s">
        <v>365</v>
      </c>
      <c r="D42" s="173" t="s">
        <v>298</v>
      </c>
      <c r="E42" s="69" t="s">
        <v>405</v>
      </c>
      <c r="F42" s="68" t="s">
        <v>405</v>
      </c>
      <c r="G42" s="252" t="s">
        <v>405</v>
      </c>
      <c r="H42" s="85"/>
      <c r="I42" s="85"/>
    </row>
    <row r="43" spans="1:9" ht="68.25" customHeight="1" thickBot="1">
      <c r="A43" s="169" t="s">
        <v>308</v>
      </c>
      <c r="B43" s="170">
        <v>4270</v>
      </c>
      <c r="C43" s="153" t="s">
        <v>366</v>
      </c>
      <c r="D43" s="221" t="s">
        <v>298</v>
      </c>
      <c r="E43" s="65">
        <v>10</v>
      </c>
      <c r="F43" s="64"/>
      <c r="G43" s="254"/>
      <c r="H43" s="110"/>
      <c r="I43" s="114"/>
    </row>
    <row r="44" spans="1:9" ht="36" customHeight="1" thickBot="1">
      <c r="A44" s="529" t="s">
        <v>174</v>
      </c>
      <c r="B44" s="530"/>
      <c r="C44" s="530"/>
      <c r="D44" s="530"/>
      <c r="E44" s="530"/>
      <c r="F44" s="530"/>
      <c r="G44" s="531"/>
      <c r="H44" s="120"/>
      <c r="I44" s="120"/>
    </row>
    <row r="45" spans="1:9" ht="36" customHeight="1">
      <c r="A45" s="174" t="s">
        <v>309</v>
      </c>
      <c r="B45" s="164">
        <v>4270</v>
      </c>
      <c r="C45" s="150" t="s">
        <v>367</v>
      </c>
      <c r="D45" s="165" t="s">
        <v>162</v>
      </c>
      <c r="E45" s="69" t="s">
        <v>405</v>
      </c>
      <c r="F45" s="68" t="s">
        <v>405</v>
      </c>
      <c r="G45" s="252" t="s">
        <v>405</v>
      </c>
      <c r="H45" s="121"/>
      <c r="I45" s="114"/>
    </row>
    <row r="46" spans="1:9" ht="36" customHeight="1">
      <c r="A46" s="175" t="s">
        <v>310</v>
      </c>
      <c r="B46" s="168">
        <v>4270</v>
      </c>
      <c r="C46" s="112" t="s">
        <v>368</v>
      </c>
      <c r="D46" s="151" t="s">
        <v>162</v>
      </c>
      <c r="E46" s="139">
        <v>50</v>
      </c>
      <c r="F46" s="155"/>
      <c r="G46" s="252"/>
      <c r="H46" s="121"/>
      <c r="I46" s="114"/>
    </row>
    <row r="47" spans="1:9" ht="36" customHeight="1">
      <c r="A47" s="175" t="s">
        <v>311</v>
      </c>
      <c r="B47" s="168">
        <v>4270</v>
      </c>
      <c r="C47" s="112" t="s">
        <v>369</v>
      </c>
      <c r="D47" s="151" t="s">
        <v>162</v>
      </c>
      <c r="E47" s="139">
        <v>50</v>
      </c>
      <c r="F47" s="155"/>
      <c r="G47" s="252"/>
      <c r="H47" s="121"/>
      <c r="I47" s="114"/>
    </row>
    <row r="48" spans="1:9" ht="36" customHeight="1" thickBot="1">
      <c r="A48" s="176" t="s">
        <v>312</v>
      </c>
      <c r="B48" s="170">
        <v>4270</v>
      </c>
      <c r="C48" s="153" t="s">
        <v>370</v>
      </c>
      <c r="D48" s="171" t="s">
        <v>162</v>
      </c>
      <c r="E48" s="69" t="s">
        <v>405</v>
      </c>
      <c r="F48" s="68" t="s">
        <v>405</v>
      </c>
      <c r="G48" s="252" t="s">
        <v>405</v>
      </c>
      <c r="H48" s="121"/>
      <c r="I48" s="114"/>
    </row>
    <row r="49" spans="1:9" ht="36" customHeight="1" thickBot="1">
      <c r="A49" s="526"/>
      <c r="B49" s="527"/>
      <c r="C49" s="527"/>
      <c r="D49" s="527"/>
      <c r="E49" s="527"/>
      <c r="F49" s="527"/>
      <c r="G49" s="528"/>
      <c r="H49" s="122"/>
      <c r="I49" s="122"/>
    </row>
    <row r="50" spans="1:9" ht="36" customHeight="1">
      <c r="A50" s="174" t="s">
        <v>313</v>
      </c>
      <c r="B50" s="164">
        <v>4270</v>
      </c>
      <c r="C50" s="150" t="s">
        <v>175</v>
      </c>
      <c r="D50" s="165" t="s">
        <v>162</v>
      </c>
      <c r="E50" s="138">
        <v>10</v>
      </c>
      <c r="F50" s="154"/>
      <c r="G50" s="251"/>
      <c r="H50" s="121"/>
      <c r="I50" s="114"/>
    </row>
    <row r="51" spans="1:9" ht="120" customHeight="1">
      <c r="A51" s="175" t="s">
        <v>314</v>
      </c>
      <c r="B51" s="168">
        <v>4270</v>
      </c>
      <c r="C51" s="112" t="s">
        <v>176</v>
      </c>
      <c r="D51" s="151" t="s">
        <v>172</v>
      </c>
      <c r="E51" s="139">
        <v>5</v>
      </c>
      <c r="F51" s="155"/>
      <c r="G51" s="252"/>
      <c r="H51" s="121"/>
      <c r="I51" s="114"/>
    </row>
    <row r="52" spans="1:9" ht="69.75" customHeight="1">
      <c r="A52" s="175" t="s">
        <v>315</v>
      </c>
      <c r="B52" s="168">
        <v>4300</v>
      </c>
      <c r="C52" s="112" t="s">
        <v>278</v>
      </c>
      <c r="D52" s="151" t="s">
        <v>17</v>
      </c>
      <c r="E52" s="139">
        <v>2000</v>
      </c>
      <c r="F52" s="155"/>
      <c r="G52" s="252"/>
      <c r="H52" s="121"/>
      <c r="I52" s="114"/>
    </row>
    <row r="53" spans="1:9" ht="73.5" customHeight="1" thickBot="1">
      <c r="A53" s="176" t="s">
        <v>316</v>
      </c>
      <c r="B53" s="170">
        <v>4300</v>
      </c>
      <c r="C53" s="153" t="s">
        <v>279</v>
      </c>
      <c r="D53" s="171" t="s">
        <v>17</v>
      </c>
      <c r="E53" s="140">
        <v>270</v>
      </c>
      <c r="F53" s="156"/>
      <c r="G53" s="253"/>
      <c r="H53" s="121"/>
      <c r="I53" s="114"/>
    </row>
    <row r="54" spans="1:9" ht="36" customHeight="1" thickBot="1">
      <c r="A54" s="558" t="s">
        <v>203</v>
      </c>
      <c r="B54" s="559"/>
      <c r="C54" s="559"/>
      <c r="D54" s="559"/>
      <c r="E54" s="559"/>
      <c r="F54" s="559"/>
      <c r="G54" s="560"/>
      <c r="H54" s="120"/>
      <c r="I54" s="120"/>
    </row>
    <row r="55" spans="1:9" ht="36" customHeight="1">
      <c r="A55" s="174" t="s">
        <v>317</v>
      </c>
      <c r="B55" s="164">
        <v>4300</v>
      </c>
      <c r="C55" s="150" t="s">
        <v>177</v>
      </c>
      <c r="D55" s="157" t="s">
        <v>21</v>
      </c>
      <c r="E55" s="138">
        <v>4</v>
      </c>
      <c r="F55" s="154"/>
      <c r="G55" s="251"/>
      <c r="H55" s="121"/>
      <c r="I55" s="114"/>
    </row>
    <row r="56" spans="1:9" ht="36" customHeight="1">
      <c r="A56" s="175" t="s">
        <v>318</v>
      </c>
      <c r="B56" s="168">
        <v>4270</v>
      </c>
      <c r="C56" s="112" t="s">
        <v>178</v>
      </c>
      <c r="D56" s="158" t="s">
        <v>21</v>
      </c>
      <c r="E56" s="139">
        <v>10</v>
      </c>
      <c r="F56" s="155"/>
      <c r="G56" s="252"/>
      <c r="H56" s="121"/>
      <c r="I56" s="114"/>
    </row>
    <row r="57" spans="1:9" ht="36" customHeight="1">
      <c r="A57" s="175" t="s">
        <v>319</v>
      </c>
      <c r="B57" s="168">
        <v>4270</v>
      </c>
      <c r="C57" s="112" t="s">
        <v>286</v>
      </c>
      <c r="D57" s="158" t="s">
        <v>21</v>
      </c>
      <c r="E57" s="139">
        <v>5</v>
      </c>
      <c r="F57" s="155"/>
      <c r="G57" s="252"/>
      <c r="H57" s="121"/>
      <c r="I57" s="114"/>
    </row>
    <row r="58" spans="1:9" ht="36" customHeight="1">
      <c r="A58" s="175" t="s">
        <v>320</v>
      </c>
      <c r="B58" s="168">
        <v>4270</v>
      </c>
      <c r="C58" s="112" t="s">
        <v>289</v>
      </c>
      <c r="D58" s="158" t="s">
        <v>21</v>
      </c>
      <c r="E58" s="139">
        <v>5</v>
      </c>
      <c r="F58" s="155"/>
      <c r="G58" s="252"/>
      <c r="H58" s="121"/>
      <c r="I58" s="114"/>
    </row>
    <row r="59" spans="1:9" ht="36" customHeight="1">
      <c r="A59" s="175" t="s">
        <v>321</v>
      </c>
      <c r="B59" s="168">
        <v>4270</v>
      </c>
      <c r="C59" s="112" t="s">
        <v>371</v>
      </c>
      <c r="D59" s="158" t="s">
        <v>21</v>
      </c>
      <c r="E59" s="139">
        <v>5</v>
      </c>
      <c r="F59" s="155"/>
      <c r="G59" s="252"/>
      <c r="H59" s="121"/>
      <c r="I59" s="114"/>
    </row>
    <row r="60" spans="1:9" ht="36" customHeight="1">
      <c r="A60" s="175" t="s">
        <v>322</v>
      </c>
      <c r="B60" s="168">
        <v>4270</v>
      </c>
      <c r="C60" s="112" t="s">
        <v>372</v>
      </c>
      <c r="D60" s="158" t="s">
        <v>21</v>
      </c>
      <c r="E60" s="139">
        <v>10</v>
      </c>
      <c r="F60" s="155"/>
      <c r="G60" s="252"/>
      <c r="H60" s="121"/>
      <c r="I60" s="114"/>
    </row>
    <row r="61" spans="1:9" ht="36" customHeight="1">
      <c r="A61" s="175" t="s">
        <v>323</v>
      </c>
      <c r="B61" s="168">
        <v>4270</v>
      </c>
      <c r="C61" s="112" t="s">
        <v>336</v>
      </c>
      <c r="D61" s="158" t="s">
        <v>337</v>
      </c>
      <c r="E61" s="69" t="s">
        <v>405</v>
      </c>
      <c r="F61" s="68" t="s">
        <v>405</v>
      </c>
      <c r="G61" s="252" t="s">
        <v>405</v>
      </c>
      <c r="H61" s="121"/>
      <c r="I61" s="114"/>
    </row>
    <row r="62" spans="1:9" ht="47.25" customHeight="1">
      <c r="A62" s="175" t="s">
        <v>324</v>
      </c>
      <c r="B62" s="168">
        <v>4270</v>
      </c>
      <c r="C62" s="112" t="s">
        <v>287</v>
      </c>
      <c r="D62" s="158" t="s">
        <v>21</v>
      </c>
      <c r="E62" s="139">
        <v>5</v>
      </c>
      <c r="F62" s="155"/>
      <c r="G62" s="252"/>
      <c r="H62" s="121"/>
      <c r="I62" s="114"/>
    </row>
    <row r="63" spans="1:9" ht="57" customHeight="1">
      <c r="A63" s="175" t="s">
        <v>325</v>
      </c>
      <c r="B63" s="168">
        <v>4270</v>
      </c>
      <c r="C63" s="112" t="s">
        <v>288</v>
      </c>
      <c r="D63" s="158" t="s">
        <v>21</v>
      </c>
      <c r="E63" s="139">
        <v>5</v>
      </c>
      <c r="F63" s="155"/>
      <c r="G63" s="252"/>
      <c r="H63" s="121"/>
      <c r="I63" s="114"/>
    </row>
    <row r="64" spans="1:9" ht="57" customHeight="1">
      <c r="A64" s="175" t="s">
        <v>326</v>
      </c>
      <c r="B64" s="168">
        <v>4270</v>
      </c>
      <c r="C64" s="112" t="s">
        <v>373</v>
      </c>
      <c r="D64" s="151" t="s">
        <v>90</v>
      </c>
      <c r="E64" s="139">
        <v>1</v>
      </c>
      <c r="F64" s="155"/>
      <c r="G64" s="252"/>
      <c r="H64" s="121"/>
      <c r="I64" s="114"/>
    </row>
    <row r="65" spans="1:9" ht="57" customHeight="1">
      <c r="A65" s="175" t="s">
        <v>327</v>
      </c>
      <c r="B65" s="168">
        <v>4270</v>
      </c>
      <c r="C65" s="112" t="s">
        <v>283</v>
      </c>
      <c r="D65" s="151" t="s">
        <v>90</v>
      </c>
      <c r="E65" s="139">
        <v>1</v>
      </c>
      <c r="F65" s="155"/>
      <c r="G65" s="252"/>
      <c r="H65" s="121"/>
      <c r="I65" s="114"/>
    </row>
    <row r="66" spans="1:9" ht="57" customHeight="1">
      <c r="A66" s="175" t="s">
        <v>328</v>
      </c>
      <c r="B66" s="168">
        <v>4270</v>
      </c>
      <c r="C66" s="112" t="s">
        <v>374</v>
      </c>
      <c r="D66" s="151" t="s">
        <v>90</v>
      </c>
      <c r="E66" s="139">
        <v>5</v>
      </c>
      <c r="F66" s="155"/>
      <c r="G66" s="252"/>
      <c r="H66" s="121"/>
      <c r="I66" s="114"/>
    </row>
    <row r="67" spans="1:9" ht="57" customHeight="1">
      <c r="A67" s="175" t="s">
        <v>347</v>
      </c>
      <c r="B67" s="168">
        <v>4270</v>
      </c>
      <c r="C67" s="112" t="s">
        <v>375</v>
      </c>
      <c r="D67" s="151" t="s">
        <v>90</v>
      </c>
      <c r="E67" s="69" t="s">
        <v>405</v>
      </c>
      <c r="F67" s="68" t="s">
        <v>405</v>
      </c>
      <c r="G67" s="252" t="s">
        <v>405</v>
      </c>
      <c r="H67" s="121"/>
      <c r="I67" s="114"/>
    </row>
    <row r="68" spans="1:9" ht="57" customHeight="1" thickBot="1">
      <c r="A68" s="260" t="s">
        <v>348</v>
      </c>
      <c r="B68" s="265">
        <v>4270</v>
      </c>
      <c r="C68" s="262" t="s">
        <v>338</v>
      </c>
      <c r="D68" s="263" t="s">
        <v>90</v>
      </c>
      <c r="E68" s="236">
        <v>2</v>
      </c>
      <c r="F68" s="237"/>
      <c r="G68" s="253"/>
      <c r="H68" s="121"/>
      <c r="I68" s="114"/>
    </row>
    <row r="69" spans="1:9" ht="36" customHeight="1" thickBot="1">
      <c r="A69" s="266" t="s">
        <v>188</v>
      </c>
      <c r="B69" s="518" t="s">
        <v>195</v>
      </c>
      <c r="C69" s="518"/>
      <c r="D69" s="518"/>
      <c r="E69" s="518"/>
      <c r="F69" s="519"/>
      <c r="G69" s="255"/>
      <c r="H69" s="121"/>
      <c r="I69" s="114"/>
    </row>
    <row r="70" spans="1:9" ht="36" customHeight="1" thickBot="1">
      <c r="A70" s="159" t="s">
        <v>189</v>
      </c>
      <c r="B70" s="520" t="s">
        <v>196</v>
      </c>
      <c r="C70" s="521"/>
      <c r="D70" s="521"/>
      <c r="E70" s="521"/>
      <c r="F70" s="522"/>
      <c r="G70" s="181"/>
      <c r="H70" s="121"/>
      <c r="I70" s="114"/>
    </row>
    <row r="71" spans="1:9" ht="36" customHeight="1" thickBot="1">
      <c r="A71" s="177" t="s">
        <v>190</v>
      </c>
      <c r="B71" s="523" t="s">
        <v>197</v>
      </c>
      <c r="C71" s="524"/>
      <c r="D71" s="524"/>
      <c r="E71" s="524"/>
      <c r="F71" s="525"/>
      <c r="G71" s="182"/>
      <c r="H71" s="121"/>
      <c r="I71" s="114"/>
    </row>
    <row r="72" spans="1:9" ht="36" customHeight="1" thickBot="1">
      <c r="A72" s="555" t="s">
        <v>204</v>
      </c>
      <c r="B72" s="556"/>
      <c r="C72" s="556"/>
      <c r="D72" s="556"/>
      <c r="E72" s="556"/>
      <c r="F72" s="556"/>
      <c r="G72" s="557"/>
      <c r="H72" s="121"/>
      <c r="I72" s="114"/>
    </row>
    <row r="73" spans="1:9" ht="36" customHeight="1">
      <c r="A73" s="174" t="s">
        <v>329</v>
      </c>
      <c r="B73" s="164">
        <v>4300</v>
      </c>
      <c r="C73" s="150" t="s">
        <v>179</v>
      </c>
      <c r="D73" s="160" t="s">
        <v>180</v>
      </c>
      <c r="E73" s="69" t="s">
        <v>405</v>
      </c>
      <c r="F73" s="68" t="s">
        <v>405</v>
      </c>
      <c r="G73" s="252" t="s">
        <v>405</v>
      </c>
      <c r="H73" s="121"/>
      <c r="I73" s="114"/>
    </row>
    <row r="74" spans="1:9" ht="36" customHeight="1">
      <c r="A74" s="175" t="s">
        <v>330</v>
      </c>
      <c r="B74" s="198">
        <v>4300</v>
      </c>
      <c r="C74" s="112" t="s">
        <v>181</v>
      </c>
      <c r="D74" s="151" t="s">
        <v>21</v>
      </c>
      <c r="E74" s="69" t="s">
        <v>405</v>
      </c>
      <c r="F74" s="68" t="s">
        <v>405</v>
      </c>
      <c r="G74" s="252" t="s">
        <v>405</v>
      </c>
      <c r="H74" s="110"/>
      <c r="I74" s="114"/>
    </row>
    <row r="75" spans="1:9" ht="36" customHeight="1">
      <c r="A75" s="175" t="s">
        <v>331</v>
      </c>
      <c r="B75" s="198">
        <v>4300</v>
      </c>
      <c r="C75" s="205" t="s">
        <v>340</v>
      </c>
      <c r="D75" s="206" t="s">
        <v>3</v>
      </c>
      <c r="E75" s="65">
        <v>990</v>
      </c>
      <c r="F75" s="64"/>
      <c r="G75" s="252"/>
      <c r="H75" s="110"/>
      <c r="I75" s="114"/>
    </row>
    <row r="76" spans="1:9" ht="50.25" customHeight="1">
      <c r="A76" s="175" t="s">
        <v>349</v>
      </c>
      <c r="B76" s="198">
        <v>4300</v>
      </c>
      <c r="C76" s="205" t="s">
        <v>341</v>
      </c>
      <c r="D76" s="206" t="s">
        <v>21</v>
      </c>
      <c r="E76" s="65">
        <v>20</v>
      </c>
      <c r="F76" s="64"/>
      <c r="G76" s="252"/>
      <c r="H76" s="110"/>
      <c r="I76" s="114"/>
    </row>
    <row r="77" spans="1:9" ht="36" customHeight="1" thickBot="1">
      <c r="A77" s="260" t="s">
        <v>350</v>
      </c>
      <c r="B77" s="261">
        <v>4300</v>
      </c>
      <c r="C77" s="262" t="s">
        <v>295</v>
      </c>
      <c r="D77" s="263" t="s">
        <v>21</v>
      </c>
      <c r="E77" s="65">
        <v>40</v>
      </c>
      <c r="F77" s="64"/>
      <c r="G77" s="264"/>
      <c r="H77" s="110"/>
      <c r="I77" s="114"/>
    </row>
    <row r="78" spans="1:9" s="1" customFormat="1" ht="16.5" thickBot="1">
      <c r="A78" s="180" t="s">
        <v>191</v>
      </c>
      <c r="B78" s="515" t="s">
        <v>198</v>
      </c>
      <c r="C78" s="516"/>
      <c r="D78" s="516"/>
      <c r="E78" s="516"/>
      <c r="F78" s="517"/>
      <c r="G78" s="181"/>
      <c r="H78" s="111"/>
      <c r="I78" s="83"/>
    </row>
    <row r="79" spans="1:9" s="1" customFormat="1" ht="24.75" customHeight="1" thickBot="1">
      <c r="A79" s="180" t="s">
        <v>192</v>
      </c>
      <c r="B79" s="515" t="s">
        <v>199</v>
      </c>
      <c r="C79" s="516"/>
      <c r="D79" s="516"/>
      <c r="E79" s="516"/>
      <c r="F79" s="517"/>
      <c r="G79" s="181"/>
      <c r="H79" s="111"/>
      <c r="I79" s="83"/>
    </row>
    <row r="80" spans="1:9" ht="16.5" thickBot="1">
      <c r="A80" s="180" t="s">
        <v>208</v>
      </c>
      <c r="B80" s="515" t="s">
        <v>207</v>
      </c>
      <c r="C80" s="516"/>
      <c r="D80" s="516"/>
      <c r="E80" s="516"/>
      <c r="F80" s="517"/>
      <c r="G80" s="182"/>
      <c r="H80" s="87"/>
    </row>
    <row r="81" spans="1:8" ht="16.5" thickBot="1">
      <c r="A81" s="183"/>
      <c r="B81" s="183"/>
      <c r="C81" s="184"/>
      <c r="D81" s="185"/>
      <c r="E81" s="136"/>
      <c r="F81" s="186"/>
      <c r="G81" s="186"/>
      <c r="H81"/>
    </row>
    <row r="82" spans="1:8" ht="15">
      <c r="A82" s="513" t="s">
        <v>200</v>
      </c>
      <c r="B82" s="514"/>
      <c r="C82" s="514"/>
      <c r="D82" s="514"/>
      <c r="E82" s="514"/>
      <c r="F82" s="514"/>
      <c r="G82" s="187"/>
      <c r="H82"/>
    </row>
    <row r="83" spans="1:8" ht="15">
      <c r="A83" s="513" t="s">
        <v>201</v>
      </c>
      <c r="B83" s="514"/>
      <c r="C83" s="514"/>
      <c r="D83" s="514"/>
      <c r="E83" s="514"/>
      <c r="F83" s="514"/>
      <c r="G83" s="188"/>
      <c r="H83"/>
    </row>
    <row r="84" spans="1:8" thickBot="1">
      <c r="A84" s="511" t="s">
        <v>202</v>
      </c>
      <c r="B84" s="512"/>
      <c r="C84" s="512"/>
      <c r="D84" s="512"/>
      <c r="E84" s="512"/>
      <c r="F84" s="512"/>
      <c r="G84" s="189"/>
      <c r="H84"/>
    </row>
    <row r="85" spans="1:8" ht="15">
      <c r="A85" s="210"/>
      <c r="B85" s="210"/>
      <c r="C85" s="210"/>
      <c r="D85" s="210"/>
      <c r="E85" s="210"/>
      <c r="F85" s="210"/>
      <c r="G85" s="211"/>
      <c r="H85"/>
    </row>
    <row r="86" spans="1:8" ht="79.5" customHeight="1">
      <c r="A86" s="537" t="s">
        <v>406</v>
      </c>
      <c r="B86" s="538"/>
      <c r="C86" s="538"/>
      <c r="D86" s="538"/>
      <c r="E86" s="538"/>
      <c r="F86" s="538"/>
      <c r="G86" s="539"/>
      <c r="H86"/>
    </row>
    <row r="87" spans="1:8" ht="21" thickBot="1">
      <c r="A87" s="540" t="s">
        <v>396</v>
      </c>
      <c r="B87" s="541"/>
      <c r="C87" s="541"/>
      <c r="D87" s="541"/>
      <c r="E87" s="541"/>
      <c r="F87" s="541"/>
      <c r="G87" s="542"/>
      <c r="H87"/>
    </row>
    <row r="88" spans="1:8" ht="15">
      <c r="A88" s="543" t="s">
        <v>22</v>
      </c>
      <c r="B88" s="548" t="s">
        <v>193</v>
      </c>
      <c r="C88" s="545" t="s">
        <v>0</v>
      </c>
      <c r="D88" s="545" t="s">
        <v>23</v>
      </c>
      <c r="E88" s="547" t="s">
        <v>38</v>
      </c>
      <c r="F88" s="548" t="s">
        <v>24</v>
      </c>
      <c r="G88" s="553" t="s">
        <v>25</v>
      </c>
      <c r="H88"/>
    </row>
    <row r="89" spans="1:8" thickBot="1">
      <c r="A89" s="544"/>
      <c r="B89" s="549"/>
      <c r="C89" s="546"/>
      <c r="D89" s="546"/>
      <c r="E89" s="405"/>
      <c r="F89" s="549"/>
      <c r="G89" s="554"/>
      <c r="H89"/>
    </row>
    <row r="90" spans="1:8" ht="16.5" thickBot="1">
      <c r="A90" s="550" t="s">
        <v>156</v>
      </c>
      <c r="B90" s="551"/>
      <c r="C90" s="551"/>
      <c r="D90" s="551"/>
      <c r="E90" s="551"/>
      <c r="F90" s="551"/>
      <c r="G90" s="552"/>
      <c r="H90"/>
    </row>
    <row r="91" spans="1:8" ht="60">
      <c r="A91" s="163" t="s">
        <v>229</v>
      </c>
      <c r="B91" s="164">
        <v>4300</v>
      </c>
      <c r="C91" s="150" t="s">
        <v>157</v>
      </c>
      <c r="D91" s="165" t="s">
        <v>296</v>
      </c>
      <c r="E91" s="166">
        <v>6000</v>
      </c>
      <c r="F91" s="154"/>
      <c r="G91" s="251"/>
      <c r="H91"/>
    </row>
    <row r="92" spans="1:8" ht="45">
      <c r="A92" s="167" t="s">
        <v>230</v>
      </c>
      <c r="B92" s="168">
        <v>4270</v>
      </c>
      <c r="C92" s="112" t="s">
        <v>158</v>
      </c>
      <c r="D92" s="151" t="s">
        <v>164</v>
      </c>
      <c r="E92" s="139">
        <v>5</v>
      </c>
      <c r="F92" s="155"/>
      <c r="G92" s="252"/>
      <c r="H92"/>
    </row>
    <row r="93" spans="1:8" ht="45">
      <c r="A93" s="167" t="s">
        <v>231</v>
      </c>
      <c r="B93" s="168">
        <v>4270</v>
      </c>
      <c r="C93" s="112" t="s">
        <v>159</v>
      </c>
      <c r="D93" s="151" t="s">
        <v>164</v>
      </c>
      <c r="E93" s="139">
        <v>30</v>
      </c>
      <c r="F93" s="155"/>
      <c r="G93" s="252"/>
      <c r="H93"/>
    </row>
    <row r="94" spans="1:8" ht="60">
      <c r="A94" s="167" t="s">
        <v>232</v>
      </c>
      <c r="B94" s="168">
        <v>4270</v>
      </c>
      <c r="C94" s="112" t="s">
        <v>160</v>
      </c>
      <c r="D94" s="151" t="s">
        <v>162</v>
      </c>
      <c r="E94" s="139">
        <v>21</v>
      </c>
      <c r="F94" s="155"/>
      <c r="G94" s="252"/>
      <c r="H94"/>
    </row>
    <row r="95" spans="1:8" ht="45">
      <c r="A95" s="167" t="s">
        <v>233</v>
      </c>
      <c r="B95" s="168">
        <v>4270</v>
      </c>
      <c r="C95" s="112" t="s">
        <v>161</v>
      </c>
      <c r="D95" s="151" t="s">
        <v>162</v>
      </c>
      <c r="E95" s="69" t="s">
        <v>405</v>
      </c>
      <c r="F95" s="68" t="s">
        <v>405</v>
      </c>
      <c r="G95" s="252" t="s">
        <v>405</v>
      </c>
      <c r="H95"/>
    </row>
    <row r="96" spans="1:8" ht="75">
      <c r="A96" s="167" t="s">
        <v>234</v>
      </c>
      <c r="B96" s="168">
        <v>4270</v>
      </c>
      <c r="C96" s="112" t="s">
        <v>163</v>
      </c>
      <c r="D96" s="151" t="s">
        <v>164</v>
      </c>
      <c r="E96" s="69">
        <v>10</v>
      </c>
      <c r="F96" s="68"/>
      <c r="G96" s="252"/>
      <c r="H96"/>
    </row>
    <row r="97" spans="1:8" ht="60">
      <c r="A97" s="167" t="s">
        <v>235</v>
      </c>
      <c r="B97" s="168">
        <v>4270</v>
      </c>
      <c r="C97" s="112" t="s">
        <v>165</v>
      </c>
      <c r="D97" s="151" t="s">
        <v>164</v>
      </c>
      <c r="E97" s="69">
        <v>5</v>
      </c>
      <c r="F97" s="68"/>
      <c r="G97" s="252"/>
      <c r="H97"/>
    </row>
    <row r="98" spans="1:8" ht="45">
      <c r="A98" s="167" t="s">
        <v>236</v>
      </c>
      <c r="B98" s="168">
        <v>4270</v>
      </c>
      <c r="C98" s="112" t="s">
        <v>353</v>
      </c>
      <c r="D98" s="151" t="s">
        <v>162</v>
      </c>
      <c r="E98" s="69">
        <v>30</v>
      </c>
      <c r="F98" s="68"/>
      <c r="G98" s="252"/>
      <c r="H98"/>
    </row>
    <row r="99" spans="1:8" ht="30">
      <c r="A99" s="167" t="s">
        <v>237</v>
      </c>
      <c r="B99" s="168">
        <v>4270</v>
      </c>
      <c r="C99" s="112" t="s">
        <v>354</v>
      </c>
      <c r="D99" s="151" t="s">
        <v>162</v>
      </c>
      <c r="E99" s="69">
        <v>10</v>
      </c>
      <c r="F99" s="68"/>
      <c r="G99" s="252"/>
      <c r="H99"/>
    </row>
    <row r="100" spans="1:8" ht="45">
      <c r="A100" s="167" t="s">
        <v>238</v>
      </c>
      <c r="B100" s="168">
        <v>4270</v>
      </c>
      <c r="C100" s="112" t="s">
        <v>166</v>
      </c>
      <c r="D100" s="151" t="s">
        <v>162</v>
      </c>
      <c r="E100" s="69">
        <v>5</v>
      </c>
      <c r="F100" s="68"/>
      <c r="G100" s="252"/>
      <c r="H100"/>
    </row>
    <row r="101" spans="1:8" ht="18">
      <c r="A101" s="167" t="s">
        <v>239</v>
      </c>
      <c r="B101" s="168">
        <v>4270</v>
      </c>
      <c r="C101" s="112" t="s">
        <v>167</v>
      </c>
      <c r="D101" s="151" t="s">
        <v>162</v>
      </c>
      <c r="E101" s="69">
        <v>5</v>
      </c>
      <c r="F101" s="68"/>
      <c r="G101" s="252"/>
      <c r="H101"/>
    </row>
    <row r="102" spans="1:8" ht="30">
      <c r="A102" s="167" t="s">
        <v>240</v>
      </c>
      <c r="B102" s="168">
        <v>4270</v>
      </c>
      <c r="C102" s="112" t="s">
        <v>168</v>
      </c>
      <c r="D102" s="151" t="s">
        <v>297</v>
      </c>
      <c r="E102" s="69">
        <v>5</v>
      </c>
      <c r="F102" s="68"/>
      <c r="G102" s="252"/>
      <c r="H102"/>
    </row>
    <row r="103" spans="1:8" ht="45">
      <c r="A103" s="167" t="s">
        <v>241</v>
      </c>
      <c r="B103" s="168">
        <v>4270</v>
      </c>
      <c r="C103" s="112" t="s">
        <v>169</v>
      </c>
      <c r="D103" s="151" t="s">
        <v>17</v>
      </c>
      <c r="E103" s="69" t="s">
        <v>405</v>
      </c>
      <c r="F103" s="68" t="s">
        <v>405</v>
      </c>
      <c r="G103" s="252" t="s">
        <v>405</v>
      </c>
      <c r="H103"/>
    </row>
    <row r="104" spans="1:8" ht="60">
      <c r="A104" s="167" t="s">
        <v>242</v>
      </c>
      <c r="B104" s="168">
        <v>4270</v>
      </c>
      <c r="C104" s="112" t="s">
        <v>333</v>
      </c>
      <c r="D104" s="151" t="s">
        <v>17</v>
      </c>
      <c r="E104" s="69" t="s">
        <v>405</v>
      </c>
      <c r="F104" s="68" t="s">
        <v>405</v>
      </c>
      <c r="G104" s="252" t="s">
        <v>405</v>
      </c>
      <c r="H104"/>
    </row>
    <row r="105" spans="1:8" ht="18">
      <c r="A105" s="167" t="s">
        <v>243</v>
      </c>
      <c r="B105" s="168">
        <v>4270</v>
      </c>
      <c r="C105" s="112" t="s">
        <v>170</v>
      </c>
      <c r="D105" s="151" t="s">
        <v>162</v>
      </c>
      <c r="E105" s="69">
        <v>10</v>
      </c>
      <c r="F105" s="68"/>
      <c r="G105" s="252"/>
      <c r="H105"/>
    </row>
    <row r="106" spans="1:8" ht="30">
      <c r="A106" s="167" t="s">
        <v>244</v>
      </c>
      <c r="B106" s="168">
        <v>4270</v>
      </c>
      <c r="C106" s="112" t="s">
        <v>355</v>
      </c>
      <c r="D106" s="151" t="s">
        <v>17</v>
      </c>
      <c r="E106" s="69">
        <v>10</v>
      </c>
      <c r="F106" s="68"/>
      <c r="G106" s="252"/>
      <c r="H106"/>
    </row>
    <row r="107" spans="1:8" ht="45">
      <c r="A107" s="167" t="s">
        <v>245</v>
      </c>
      <c r="B107" s="168">
        <v>4270</v>
      </c>
      <c r="C107" s="112" t="s">
        <v>356</v>
      </c>
      <c r="D107" s="151" t="s">
        <v>17</v>
      </c>
      <c r="E107" s="69">
        <v>10</v>
      </c>
      <c r="F107" s="68"/>
      <c r="G107" s="252"/>
      <c r="H107"/>
    </row>
    <row r="108" spans="1:8" ht="45">
      <c r="A108" s="167" t="s">
        <v>246</v>
      </c>
      <c r="B108" s="168">
        <v>4270</v>
      </c>
      <c r="C108" s="112" t="s">
        <v>357</v>
      </c>
      <c r="D108" s="151" t="s">
        <v>17</v>
      </c>
      <c r="E108" s="69" t="s">
        <v>405</v>
      </c>
      <c r="F108" s="68" t="s">
        <v>405</v>
      </c>
      <c r="G108" s="252" t="s">
        <v>405</v>
      </c>
      <c r="H108"/>
    </row>
    <row r="109" spans="1:8" ht="45">
      <c r="A109" s="167" t="s">
        <v>247</v>
      </c>
      <c r="B109" s="168">
        <v>4270</v>
      </c>
      <c r="C109" s="112" t="s">
        <v>358</v>
      </c>
      <c r="D109" s="151" t="s">
        <v>17</v>
      </c>
      <c r="E109" s="69" t="s">
        <v>405</v>
      </c>
      <c r="F109" s="68" t="s">
        <v>405</v>
      </c>
      <c r="G109" s="252" t="s">
        <v>405</v>
      </c>
      <c r="H109"/>
    </row>
    <row r="110" spans="1:8" ht="45">
      <c r="A110" s="167" t="s">
        <v>248</v>
      </c>
      <c r="B110" s="168">
        <v>4270</v>
      </c>
      <c r="C110" s="112" t="s">
        <v>359</v>
      </c>
      <c r="D110" s="151" t="s">
        <v>17</v>
      </c>
      <c r="E110" s="69">
        <v>10</v>
      </c>
      <c r="F110" s="68"/>
      <c r="G110" s="252"/>
      <c r="H110"/>
    </row>
    <row r="111" spans="1:8" ht="45">
      <c r="A111" s="167" t="s">
        <v>249</v>
      </c>
      <c r="B111" s="168">
        <v>4270</v>
      </c>
      <c r="C111" s="112" t="s">
        <v>334</v>
      </c>
      <c r="D111" s="151" t="s">
        <v>17</v>
      </c>
      <c r="E111" s="69">
        <v>10</v>
      </c>
      <c r="F111" s="68"/>
      <c r="G111" s="252"/>
      <c r="H111"/>
    </row>
    <row r="112" spans="1:8" ht="45">
      <c r="A112" s="167" t="s">
        <v>250</v>
      </c>
      <c r="B112" s="168">
        <v>4270</v>
      </c>
      <c r="C112" s="112" t="s">
        <v>360</v>
      </c>
      <c r="D112" s="151" t="s">
        <v>17</v>
      </c>
      <c r="E112" s="69">
        <v>10</v>
      </c>
      <c r="F112" s="68"/>
      <c r="G112" s="252"/>
      <c r="H112"/>
    </row>
    <row r="113" spans="1:8" ht="45">
      <c r="A113" s="167" t="s">
        <v>251</v>
      </c>
      <c r="B113" s="168">
        <v>4270</v>
      </c>
      <c r="C113" s="112" t="s">
        <v>361</v>
      </c>
      <c r="D113" s="151" t="s">
        <v>17</v>
      </c>
      <c r="E113" s="69">
        <v>10</v>
      </c>
      <c r="F113" s="68"/>
      <c r="G113" s="252"/>
      <c r="H113"/>
    </row>
    <row r="114" spans="1:8" ht="30">
      <c r="A114" s="167" t="s">
        <v>252</v>
      </c>
      <c r="B114" s="168">
        <v>4270</v>
      </c>
      <c r="C114" s="112" t="s">
        <v>171</v>
      </c>
      <c r="D114" s="151" t="s">
        <v>17</v>
      </c>
      <c r="E114" s="69">
        <v>10</v>
      </c>
      <c r="F114" s="68"/>
      <c r="G114" s="252"/>
      <c r="H114"/>
    </row>
    <row r="115" spans="1:8" ht="30">
      <c r="A115" s="167" t="s">
        <v>253</v>
      </c>
      <c r="B115" s="168">
        <v>4270</v>
      </c>
      <c r="C115" s="112" t="s">
        <v>362</v>
      </c>
      <c r="D115" s="151" t="s">
        <v>17</v>
      </c>
      <c r="E115" s="69">
        <v>10</v>
      </c>
      <c r="F115" s="68"/>
      <c r="G115" s="252"/>
      <c r="H115"/>
    </row>
    <row r="116" spans="1:8" ht="30">
      <c r="A116" s="167" t="s">
        <v>254</v>
      </c>
      <c r="B116" s="168">
        <v>4270</v>
      </c>
      <c r="C116" s="112" t="s">
        <v>335</v>
      </c>
      <c r="D116" s="151" t="s">
        <v>172</v>
      </c>
      <c r="E116" s="69">
        <v>3</v>
      </c>
      <c r="F116" s="68"/>
      <c r="G116" s="252"/>
      <c r="H116"/>
    </row>
    <row r="117" spans="1:8" ht="45">
      <c r="A117" s="167" t="s">
        <v>255</v>
      </c>
      <c r="B117" s="168">
        <v>4270</v>
      </c>
      <c r="C117" s="112" t="s">
        <v>284</v>
      </c>
      <c r="D117" s="151" t="s">
        <v>3</v>
      </c>
      <c r="E117" s="69">
        <v>10</v>
      </c>
      <c r="F117" s="68"/>
      <c r="G117" s="252"/>
      <c r="H117"/>
    </row>
    <row r="118" spans="1:8" ht="45">
      <c r="A118" s="167" t="s">
        <v>256</v>
      </c>
      <c r="B118" s="168">
        <v>4270</v>
      </c>
      <c r="C118" s="112" t="s">
        <v>285</v>
      </c>
      <c r="D118" s="151" t="s">
        <v>3</v>
      </c>
      <c r="E118" s="69">
        <v>10</v>
      </c>
      <c r="F118" s="68"/>
      <c r="G118" s="252"/>
      <c r="H118"/>
    </row>
    <row r="119" spans="1:8" ht="30">
      <c r="A119" s="167" t="s">
        <v>257</v>
      </c>
      <c r="B119" s="168">
        <v>4270</v>
      </c>
      <c r="C119" s="112" t="s">
        <v>291</v>
      </c>
      <c r="D119" s="151" t="s">
        <v>3</v>
      </c>
      <c r="E119" s="69">
        <v>20</v>
      </c>
      <c r="F119" s="68"/>
      <c r="G119" s="252"/>
      <c r="H119"/>
    </row>
    <row r="120" spans="1:8" ht="30">
      <c r="A120" s="167" t="s">
        <v>258</v>
      </c>
      <c r="B120" s="168">
        <v>4270</v>
      </c>
      <c r="C120" s="112" t="s">
        <v>290</v>
      </c>
      <c r="D120" s="151" t="s">
        <v>3</v>
      </c>
      <c r="E120" s="69">
        <v>10</v>
      </c>
      <c r="F120" s="68"/>
      <c r="G120" s="252"/>
      <c r="H120"/>
    </row>
    <row r="121" spans="1:8" ht="30">
      <c r="A121" s="167" t="s">
        <v>345</v>
      </c>
      <c r="B121" s="168">
        <v>4270</v>
      </c>
      <c r="C121" s="112" t="s">
        <v>292</v>
      </c>
      <c r="D121" s="151" t="s">
        <v>3</v>
      </c>
      <c r="E121" s="69">
        <v>20</v>
      </c>
      <c r="F121" s="68"/>
      <c r="G121" s="252"/>
      <c r="H121"/>
    </row>
    <row r="122" spans="1:8" ht="30.75" thickBot="1">
      <c r="A122" s="169" t="s">
        <v>346</v>
      </c>
      <c r="B122" s="170">
        <v>4270</v>
      </c>
      <c r="C122" s="153" t="s">
        <v>293</v>
      </c>
      <c r="D122" s="171" t="s">
        <v>3</v>
      </c>
      <c r="E122" s="161">
        <v>10</v>
      </c>
      <c r="F122" s="152"/>
      <c r="G122" s="253"/>
      <c r="H122"/>
    </row>
    <row r="123" spans="1:8" ht="16.5" thickBot="1">
      <c r="A123" s="532" t="s">
        <v>173</v>
      </c>
      <c r="B123" s="533"/>
      <c r="C123" s="533"/>
      <c r="D123" s="533"/>
      <c r="E123" s="533"/>
      <c r="F123" s="533"/>
      <c r="G123" s="534"/>
      <c r="H123"/>
    </row>
    <row r="124" spans="1:8" ht="30">
      <c r="A124" s="163" t="s">
        <v>305</v>
      </c>
      <c r="B124" s="164">
        <v>4270</v>
      </c>
      <c r="C124" s="150" t="s">
        <v>363</v>
      </c>
      <c r="D124" s="172" t="s">
        <v>298</v>
      </c>
      <c r="E124" s="69" t="s">
        <v>405</v>
      </c>
      <c r="F124" s="68" t="s">
        <v>405</v>
      </c>
      <c r="G124" s="252" t="s">
        <v>405</v>
      </c>
      <c r="H124"/>
    </row>
    <row r="125" spans="1:8" ht="30">
      <c r="A125" s="167" t="s">
        <v>306</v>
      </c>
      <c r="B125" s="168">
        <v>4270</v>
      </c>
      <c r="C125" s="112" t="s">
        <v>364</v>
      </c>
      <c r="D125" s="173" t="s">
        <v>298</v>
      </c>
      <c r="E125" s="69">
        <v>50</v>
      </c>
      <c r="F125" s="68"/>
      <c r="G125" s="252"/>
      <c r="H125"/>
    </row>
    <row r="126" spans="1:8" ht="30">
      <c r="A126" s="167" t="s">
        <v>307</v>
      </c>
      <c r="B126" s="168">
        <v>4270</v>
      </c>
      <c r="C126" s="112" t="s">
        <v>365</v>
      </c>
      <c r="D126" s="173" t="s">
        <v>298</v>
      </c>
      <c r="E126" s="69" t="s">
        <v>405</v>
      </c>
      <c r="F126" s="68" t="s">
        <v>405</v>
      </c>
      <c r="G126" s="252" t="s">
        <v>405</v>
      </c>
      <c r="H126"/>
    </row>
    <row r="127" spans="1:8" ht="45.75" thickBot="1">
      <c r="A127" s="169" t="s">
        <v>308</v>
      </c>
      <c r="B127" s="170">
        <v>4270</v>
      </c>
      <c r="C127" s="153" t="s">
        <v>366</v>
      </c>
      <c r="D127" s="221" t="s">
        <v>298</v>
      </c>
      <c r="E127" s="65">
        <v>10</v>
      </c>
      <c r="F127" s="64"/>
      <c r="G127" s="253"/>
      <c r="H127"/>
    </row>
    <row r="128" spans="1:8" ht="16.5" thickBot="1">
      <c r="A128" s="529" t="s">
        <v>174</v>
      </c>
      <c r="B128" s="530"/>
      <c r="C128" s="530"/>
      <c r="D128" s="530"/>
      <c r="E128" s="530"/>
      <c r="F128" s="530"/>
      <c r="G128" s="531"/>
      <c r="H128"/>
    </row>
    <row r="129" spans="1:8" ht="30">
      <c r="A129" s="174" t="s">
        <v>309</v>
      </c>
      <c r="B129" s="164">
        <v>4270</v>
      </c>
      <c r="C129" s="150" t="s">
        <v>367</v>
      </c>
      <c r="D129" s="165" t="s">
        <v>162</v>
      </c>
      <c r="E129" s="69" t="s">
        <v>405</v>
      </c>
      <c r="F129" s="68" t="s">
        <v>405</v>
      </c>
      <c r="G129" s="252" t="s">
        <v>405</v>
      </c>
      <c r="H129"/>
    </row>
    <row r="130" spans="1:8" ht="30">
      <c r="A130" s="175" t="s">
        <v>310</v>
      </c>
      <c r="B130" s="168">
        <v>4270</v>
      </c>
      <c r="C130" s="112" t="s">
        <v>368</v>
      </c>
      <c r="D130" s="151" t="s">
        <v>162</v>
      </c>
      <c r="E130" s="139">
        <v>50</v>
      </c>
      <c r="F130" s="155"/>
      <c r="G130" s="252"/>
      <c r="H130"/>
    </row>
    <row r="131" spans="1:8" ht="30">
      <c r="A131" s="175" t="s">
        <v>311</v>
      </c>
      <c r="B131" s="168">
        <v>4270</v>
      </c>
      <c r="C131" s="112" t="s">
        <v>369</v>
      </c>
      <c r="D131" s="151" t="s">
        <v>162</v>
      </c>
      <c r="E131" s="139">
        <v>50</v>
      </c>
      <c r="F131" s="155"/>
      <c r="G131" s="252"/>
      <c r="H131"/>
    </row>
    <row r="132" spans="1:8" ht="30.75" thickBot="1">
      <c r="A132" s="176" t="s">
        <v>312</v>
      </c>
      <c r="B132" s="170">
        <v>4270</v>
      </c>
      <c r="C132" s="153" t="s">
        <v>370</v>
      </c>
      <c r="D132" s="171" t="s">
        <v>162</v>
      </c>
      <c r="E132" s="69" t="s">
        <v>405</v>
      </c>
      <c r="F132" s="68" t="s">
        <v>405</v>
      </c>
      <c r="G132" s="252" t="s">
        <v>405</v>
      </c>
      <c r="H132"/>
    </row>
    <row r="133" spans="1:8" thickBot="1">
      <c r="A133" s="561"/>
      <c r="B133" s="562"/>
      <c r="C133" s="562"/>
      <c r="D133" s="562"/>
      <c r="E133" s="562"/>
      <c r="F133" s="562"/>
      <c r="G133" s="563"/>
      <c r="H133"/>
    </row>
    <row r="134" spans="1:8" ht="30">
      <c r="A134" s="174" t="s">
        <v>313</v>
      </c>
      <c r="B134" s="164">
        <v>4270</v>
      </c>
      <c r="C134" s="150" t="s">
        <v>175</v>
      </c>
      <c r="D134" s="165" t="s">
        <v>162</v>
      </c>
      <c r="E134" s="138">
        <v>10</v>
      </c>
      <c r="F134" s="154"/>
      <c r="G134" s="251"/>
      <c r="H134"/>
    </row>
    <row r="135" spans="1:8" ht="75">
      <c r="A135" s="175" t="s">
        <v>314</v>
      </c>
      <c r="B135" s="168">
        <v>4270</v>
      </c>
      <c r="C135" s="112" t="s">
        <v>176</v>
      </c>
      <c r="D135" s="151" t="s">
        <v>172</v>
      </c>
      <c r="E135" s="139">
        <v>5</v>
      </c>
      <c r="F135" s="155"/>
      <c r="G135" s="252"/>
      <c r="H135"/>
    </row>
    <row r="136" spans="1:8" ht="45">
      <c r="A136" s="175" t="s">
        <v>315</v>
      </c>
      <c r="B136" s="168">
        <v>4300</v>
      </c>
      <c r="C136" s="112" t="s">
        <v>278</v>
      </c>
      <c r="D136" s="151" t="s">
        <v>17</v>
      </c>
      <c r="E136" s="139">
        <v>7000</v>
      </c>
      <c r="F136" s="155"/>
      <c r="G136" s="252"/>
      <c r="H136"/>
    </row>
    <row r="137" spans="1:8" ht="45.75" thickBot="1">
      <c r="A137" s="176" t="s">
        <v>316</v>
      </c>
      <c r="B137" s="170">
        <v>4300</v>
      </c>
      <c r="C137" s="153" t="s">
        <v>279</v>
      </c>
      <c r="D137" s="171" t="s">
        <v>17</v>
      </c>
      <c r="E137" s="140">
        <v>1000</v>
      </c>
      <c r="F137" s="156"/>
      <c r="G137" s="253"/>
      <c r="H137"/>
    </row>
    <row r="138" spans="1:8" ht="16.5" thickBot="1">
      <c r="A138" s="558" t="s">
        <v>203</v>
      </c>
      <c r="B138" s="559"/>
      <c r="C138" s="559"/>
      <c r="D138" s="559"/>
      <c r="E138" s="559"/>
      <c r="F138" s="559"/>
      <c r="G138" s="560"/>
      <c r="H138"/>
    </row>
    <row r="139" spans="1:8">
      <c r="A139" s="174" t="s">
        <v>317</v>
      </c>
      <c r="B139" s="164">
        <v>4300</v>
      </c>
      <c r="C139" s="150" t="s">
        <v>177</v>
      </c>
      <c r="D139" s="157" t="s">
        <v>21</v>
      </c>
      <c r="E139" s="138">
        <v>8</v>
      </c>
      <c r="F139" s="154"/>
      <c r="G139" s="251"/>
      <c r="H139"/>
    </row>
    <row r="140" spans="1:8" ht="30">
      <c r="A140" s="175" t="s">
        <v>318</v>
      </c>
      <c r="B140" s="168">
        <v>4270</v>
      </c>
      <c r="C140" s="112" t="s">
        <v>178</v>
      </c>
      <c r="D140" s="158" t="s">
        <v>21</v>
      </c>
      <c r="E140" s="139">
        <v>10</v>
      </c>
      <c r="F140" s="155"/>
      <c r="G140" s="252"/>
      <c r="H140"/>
    </row>
    <row r="141" spans="1:8" ht="20.25" customHeight="1">
      <c r="A141" s="175" t="s">
        <v>319</v>
      </c>
      <c r="B141" s="168">
        <v>4270</v>
      </c>
      <c r="C141" s="112" t="s">
        <v>286</v>
      </c>
      <c r="D141" s="158" t="s">
        <v>21</v>
      </c>
      <c r="E141" s="139">
        <v>5</v>
      </c>
      <c r="F141" s="155"/>
      <c r="G141" s="252"/>
      <c r="H141"/>
    </row>
    <row r="142" spans="1:8" ht="36.75" customHeight="1">
      <c r="A142" s="175" t="s">
        <v>320</v>
      </c>
      <c r="B142" s="168">
        <v>4270</v>
      </c>
      <c r="C142" s="112" t="s">
        <v>289</v>
      </c>
      <c r="D142" s="158" t="s">
        <v>21</v>
      </c>
      <c r="E142" s="139">
        <v>5</v>
      </c>
      <c r="F142" s="155"/>
      <c r="G142" s="252"/>
      <c r="H142"/>
    </row>
    <row r="143" spans="1:8">
      <c r="A143" s="175" t="s">
        <v>321</v>
      </c>
      <c r="B143" s="168">
        <v>4270</v>
      </c>
      <c r="C143" s="112" t="s">
        <v>371</v>
      </c>
      <c r="D143" s="158" t="s">
        <v>21</v>
      </c>
      <c r="E143" s="139">
        <v>5</v>
      </c>
      <c r="F143" s="155"/>
      <c r="G143" s="252"/>
      <c r="H143"/>
    </row>
    <row r="144" spans="1:8">
      <c r="A144" s="175" t="s">
        <v>322</v>
      </c>
      <c r="B144" s="168">
        <v>4270</v>
      </c>
      <c r="C144" s="112" t="s">
        <v>372</v>
      </c>
      <c r="D144" s="158" t="s">
        <v>21</v>
      </c>
      <c r="E144" s="139">
        <v>10</v>
      </c>
      <c r="F144" s="155"/>
      <c r="G144" s="252"/>
      <c r="H144"/>
    </row>
    <row r="145" spans="1:8" ht="30">
      <c r="A145" s="175" t="s">
        <v>323</v>
      </c>
      <c r="B145" s="168">
        <v>4270</v>
      </c>
      <c r="C145" s="112" t="s">
        <v>336</v>
      </c>
      <c r="D145" s="158" t="s">
        <v>337</v>
      </c>
      <c r="E145" s="69" t="s">
        <v>405</v>
      </c>
      <c r="F145" s="68" t="s">
        <v>405</v>
      </c>
      <c r="G145" s="252" t="s">
        <v>405</v>
      </c>
      <c r="H145"/>
    </row>
    <row r="146" spans="1:8" ht="45">
      <c r="A146" s="175" t="s">
        <v>324</v>
      </c>
      <c r="B146" s="168">
        <v>4270</v>
      </c>
      <c r="C146" s="112" t="s">
        <v>287</v>
      </c>
      <c r="D146" s="158" t="s">
        <v>21</v>
      </c>
      <c r="E146" s="139">
        <v>5</v>
      </c>
      <c r="F146" s="155"/>
      <c r="G146" s="252"/>
      <c r="H146"/>
    </row>
    <row r="147" spans="1:8" ht="45">
      <c r="A147" s="175" t="s">
        <v>325</v>
      </c>
      <c r="B147" s="168">
        <v>4270</v>
      </c>
      <c r="C147" s="112" t="s">
        <v>288</v>
      </c>
      <c r="D147" s="158" t="s">
        <v>21</v>
      </c>
      <c r="E147" s="139">
        <v>5</v>
      </c>
      <c r="F147" s="155"/>
      <c r="G147" s="252"/>
      <c r="H147"/>
    </row>
    <row r="148" spans="1:8" ht="30">
      <c r="A148" s="175" t="s">
        <v>326</v>
      </c>
      <c r="B148" s="168">
        <v>4270</v>
      </c>
      <c r="C148" s="112" t="s">
        <v>373</v>
      </c>
      <c r="D148" s="151" t="s">
        <v>90</v>
      </c>
      <c r="E148" s="139">
        <v>1</v>
      </c>
      <c r="F148" s="155"/>
      <c r="G148" s="252"/>
      <c r="H148"/>
    </row>
    <row r="149" spans="1:8" ht="30">
      <c r="A149" s="175" t="s">
        <v>327</v>
      </c>
      <c r="B149" s="168">
        <v>4270</v>
      </c>
      <c r="C149" s="112" t="s">
        <v>283</v>
      </c>
      <c r="D149" s="151" t="s">
        <v>90</v>
      </c>
      <c r="E149" s="139">
        <v>1</v>
      </c>
      <c r="F149" s="155"/>
      <c r="G149" s="252"/>
      <c r="H149"/>
    </row>
    <row r="150" spans="1:8" ht="45">
      <c r="A150" s="175" t="s">
        <v>328</v>
      </c>
      <c r="B150" s="168">
        <v>4270</v>
      </c>
      <c r="C150" s="112" t="s">
        <v>374</v>
      </c>
      <c r="D150" s="151" t="s">
        <v>90</v>
      </c>
      <c r="E150" s="139">
        <v>5</v>
      </c>
      <c r="F150" s="155"/>
      <c r="G150" s="252"/>
      <c r="H150"/>
    </row>
    <row r="151" spans="1:8" ht="30">
      <c r="A151" s="175" t="s">
        <v>347</v>
      </c>
      <c r="B151" s="168">
        <v>4270</v>
      </c>
      <c r="C151" s="112" t="s">
        <v>375</v>
      </c>
      <c r="D151" s="151" t="s">
        <v>90</v>
      </c>
      <c r="E151" s="69" t="s">
        <v>405</v>
      </c>
      <c r="F151" s="68" t="s">
        <v>405</v>
      </c>
      <c r="G151" s="252" t="s">
        <v>405</v>
      </c>
      <c r="H151"/>
    </row>
    <row r="152" spans="1:8" ht="30.75" thickBot="1">
      <c r="A152" s="176" t="s">
        <v>348</v>
      </c>
      <c r="B152" s="170">
        <v>4270</v>
      </c>
      <c r="C152" s="153" t="s">
        <v>338</v>
      </c>
      <c r="D152" s="171" t="s">
        <v>90</v>
      </c>
      <c r="E152" s="236">
        <v>2</v>
      </c>
      <c r="F152" s="237"/>
      <c r="G152" s="253"/>
      <c r="H152"/>
    </row>
    <row r="153" spans="1:8" thickBot="1">
      <c r="A153" s="200" t="s">
        <v>188</v>
      </c>
      <c r="B153" s="564" t="s">
        <v>195</v>
      </c>
      <c r="C153" s="564"/>
      <c r="D153" s="564"/>
      <c r="E153" s="564"/>
      <c r="F153" s="565"/>
      <c r="G153" s="212"/>
      <c r="H153"/>
    </row>
    <row r="154" spans="1:8" ht="15">
      <c r="A154" s="159" t="s">
        <v>189</v>
      </c>
      <c r="B154" s="520" t="s">
        <v>196</v>
      </c>
      <c r="C154" s="521"/>
      <c r="D154" s="521"/>
      <c r="E154" s="521"/>
      <c r="F154" s="522"/>
      <c r="G154" s="196"/>
      <c r="H154"/>
    </row>
    <row r="155" spans="1:8" thickBot="1">
      <c r="A155" s="177" t="s">
        <v>190</v>
      </c>
      <c r="B155" s="523" t="s">
        <v>197</v>
      </c>
      <c r="C155" s="524"/>
      <c r="D155" s="524"/>
      <c r="E155" s="524"/>
      <c r="F155" s="525"/>
      <c r="G155" s="197"/>
      <c r="H155"/>
    </row>
    <row r="156" spans="1:8" ht="16.5" thickBot="1">
      <c r="A156" s="555" t="s">
        <v>204</v>
      </c>
      <c r="B156" s="556"/>
      <c r="C156" s="556"/>
      <c r="D156" s="556"/>
      <c r="E156" s="556"/>
      <c r="F156" s="556"/>
      <c r="G156" s="557"/>
      <c r="H156"/>
    </row>
    <row r="157" spans="1:8" ht="31.5">
      <c r="A157" s="174" t="s">
        <v>329</v>
      </c>
      <c r="B157" s="164">
        <v>4300</v>
      </c>
      <c r="C157" s="150" t="s">
        <v>179</v>
      </c>
      <c r="D157" s="160" t="s">
        <v>180</v>
      </c>
      <c r="E157" s="69" t="s">
        <v>405</v>
      </c>
      <c r="F157" s="68" t="s">
        <v>405</v>
      </c>
      <c r="G157" s="252" t="s">
        <v>405</v>
      </c>
      <c r="H157"/>
    </row>
    <row r="158" spans="1:8">
      <c r="A158" s="175" t="s">
        <v>330</v>
      </c>
      <c r="B158" s="198">
        <v>4300</v>
      </c>
      <c r="C158" s="112" t="s">
        <v>181</v>
      </c>
      <c r="D158" s="151" t="s">
        <v>21</v>
      </c>
      <c r="E158" s="69" t="s">
        <v>405</v>
      </c>
      <c r="F158" s="68" t="s">
        <v>405</v>
      </c>
      <c r="G158" s="252" t="s">
        <v>405</v>
      </c>
      <c r="H158"/>
    </row>
    <row r="159" spans="1:8" ht="30">
      <c r="A159" s="175" t="s">
        <v>331</v>
      </c>
      <c r="B159" s="198">
        <v>4300</v>
      </c>
      <c r="C159" s="205" t="s">
        <v>340</v>
      </c>
      <c r="D159" s="206" t="s">
        <v>3</v>
      </c>
      <c r="E159" s="69">
        <v>2000</v>
      </c>
      <c r="F159" s="68"/>
      <c r="G159" s="252"/>
      <c r="H159"/>
    </row>
    <row r="160" spans="1:8" ht="45">
      <c r="A160" s="175" t="s">
        <v>349</v>
      </c>
      <c r="B160" s="198">
        <v>4300</v>
      </c>
      <c r="C160" s="205" t="s">
        <v>341</v>
      </c>
      <c r="D160" s="206" t="s">
        <v>21</v>
      </c>
      <c r="E160" s="69">
        <v>30</v>
      </c>
      <c r="F160" s="68"/>
      <c r="G160" s="252"/>
      <c r="H160"/>
    </row>
    <row r="161" spans="1:8" ht="30.75" thickBot="1">
      <c r="A161" s="176" t="s">
        <v>350</v>
      </c>
      <c r="B161" s="178">
        <v>4300</v>
      </c>
      <c r="C161" s="153" t="s">
        <v>295</v>
      </c>
      <c r="D161" s="171" t="s">
        <v>21</v>
      </c>
      <c r="E161" s="161">
        <v>50</v>
      </c>
      <c r="F161" s="152"/>
      <c r="G161" s="253"/>
      <c r="H161"/>
    </row>
    <row r="162" spans="1:8" ht="16.5" thickBot="1">
      <c r="A162" s="162" t="s">
        <v>191</v>
      </c>
      <c r="B162" s="566" t="s">
        <v>198</v>
      </c>
      <c r="C162" s="567"/>
      <c r="D162" s="567"/>
      <c r="E162" s="567"/>
      <c r="F162" s="568"/>
      <c r="G162" s="179"/>
      <c r="H162"/>
    </row>
    <row r="163" spans="1:8" ht="16.5" thickBot="1">
      <c r="A163" s="180" t="s">
        <v>192</v>
      </c>
      <c r="B163" s="515" t="s">
        <v>199</v>
      </c>
      <c r="C163" s="516"/>
      <c r="D163" s="516"/>
      <c r="E163" s="516"/>
      <c r="F163" s="517"/>
      <c r="G163" s="181"/>
      <c r="H163"/>
    </row>
    <row r="164" spans="1:8" ht="16.5" thickBot="1">
      <c r="A164" s="180" t="s">
        <v>208</v>
      </c>
      <c r="B164" s="515" t="s">
        <v>207</v>
      </c>
      <c r="C164" s="516"/>
      <c r="D164" s="516"/>
      <c r="E164" s="516"/>
      <c r="F164" s="517"/>
      <c r="G164" s="182"/>
      <c r="H164"/>
    </row>
    <row r="165" spans="1:8" ht="16.5" thickBot="1">
      <c r="A165" s="183"/>
      <c r="B165" s="183"/>
      <c r="C165" s="184"/>
      <c r="D165" s="185"/>
      <c r="E165" s="136"/>
      <c r="F165" s="186"/>
      <c r="G165" s="186"/>
      <c r="H165"/>
    </row>
    <row r="166" spans="1:8" ht="15">
      <c r="A166" s="513" t="s">
        <v>200</v>
      </c>
      <c r="B166" s="514"/>
      <c r="C166" s="514"/>
      <c r="D166" s="514"/>
      <c r="E166" s="514"/>
      <c r="F166" s="514"/>
      <c r="G166" s="187"/>
      <c r="H166"/>
    </row>
    <row r="167" spans="1:8" ht="15">
      <c r="A167" s="513" t="s">
        <v>201</v>
      </c>
      <c r="B167" s="514"/>
      <c r="C167" s="514"/>
      <c r="D167" s="514"/>
      <c r="E167" s="514"/>
      <c r="F167" s="514"/>
      <c r="G167" s="188"/>
      <c r="H167"/>
    </row>
    <row r="168" spans="1:8" thickBot="1">
      <c r="A168" s="511" t="s">
        <v>202</v>
      </c>
      <c r="B168" s="512"/>
      <c r="C168" s="512"/>
      <c r="D168" s="512"/>
      <c r="E168" s="512"/>
      <c r="F168" s="512"/>
      <c r="G168" s="189"/>
      <c r="H168"/>
    </row>
    <row r="169" spans="1:8" thickBot="1">
      <c r="A169" s="210"/>
      <c r="B169" s="210"/>
      <c r="C169" s="210"/>
      <c r="D169" s="210"/>
      <c r="E169" s="210"/>
      <c r="F169" s="210"/>
      <c r="G169" s="211"/>
      <c r="H169"/>
    </row>
    <row r="170" spans="1:8">
      <c r="A170" s="435" t="s">
        <v>397</v>
      </c>
      <c r="B170" s="431"/>
      <c r="C170" s="431"/>
      <c r="D170" s="431"/>
      <c r="E170" s="431"/>
      <c r="F170" s="432"/>
      <c r="G170" s="209"/>
      <c r="H170"/>
    </row>
    <row r="171" spans="1:8">
      <c r="A171" s="434" t="s">
        <v>398</v>
      </c>
      <c r="B171" s="362"/>
      <c r="C171" s="362"/>
      <c r="D171" s="362"/>
      <c r="E171" s="362"/>
      <c r="F171" s="363"/>
      <c r="G171" s="42"/>
      <c r="H171"/>
    </row>
    <row r="172" spans="1:8" ht="16.5" thickBot="1">
      <c r="A172" s="433" t="s">
        <v>401</v>
      </c>
      <c r="B172" s="391"/>
      <c r="C172" s="391"/>
      <c r="D172" s="391"/>
      <c r="E172" s="391"/>
      <c r="F172" s="392"/>
      <c r="G172" s="60"/>
      <c r="H172"/>
    </row>
    <row r="173" spans="1:8" ht="15">
      <c r="A173" s="210"/>
      <c r="B173" s="210"/>
      <c r="C173" s="210"/>
      <c r="D173" s="210"/>
      <c r="E173" s="210"/>
      <c r="F173" s="210"/>
      <c r="G173" s="211"/>
      <c r="H173"/>
    </row>
    <row r="174" spans="1:8" ht="38.25" customHeight="1">
      <c r="A174" s="536" t="s">
        <v>294</v>
      </c>
      <c r="B174" s="536"/>
      <c r="C174" s="536"/>
      <c r="D174" s="536"/>
      <c r="E174" s="536"/>
      <c r="F174" s="536"/>
      <c r="G174" s="536"/>
      <c r="H174"/>
    </row>
    <row r="175" spans="1:8">
      <c r="A175" s="183"/>
      <c r="B175" s="183"/>
      <c r="C175" s="184"/>
      <c r="D175" s="185"/>
      <c r="E175" s="136"/>
      <c r="F175" s="186"/>
      <c r="G175" s="186"/>
      <c r="H175"/>
    </row>
    <row r="176" spans="1:8" ht="27.75" customHeight="1">
      <c r="A176" s="535" t="s">
        <v>402</v>
      </c>
      <c r="B176" s="535"/>
      <c r="C176" s="535"/>
      <c r="D176" s="535"/>
      <c r="E176" s="535"/>
      <c r="F176" s="535"/>
      <c r="G176" s="535"/>
      <c r="H176"/>
    </row>
    <row r="177" spans="1:8" ht="27.75" customHeight="1">
      <c r="A177" s="535"/>
      <c r="B177" s="535"/>
      <c r="C177" s="535"/>
      <c r="D177" s="535"/>
      <c r="E177" s="535"/>
      <c r="F177" s="535"/>
      <c r="G177" s="535"/>
      <c r="H177"/>
    </row>
    <row r="178" spans="1:8">
      <c r="A178" s="183"/>
      <c r="B178" s="183"/>
      <c r="C178" s="184"/>
      <c r="D178" s="185"/>
      <c r="E178" s="136"/>
      <c r="F178" s="190"/>
      <c r="G178" s="190"/>
      <c r="H178"/>
    </row>
    <row r="179" spans="1:8" ht="18.75">
      <c r="A179" s="270"/>
      <c r="E179" s="131"/>
      <c r="F179" s="4"/>
      <c r="G179" s="4"/>
      <c r="H179"/>
    </row>
    <row r="180" spans="1:8">
      <c r="A180"/>
      <c r="E180" s="131"/>
      <c r="F180" s="4"/>
      <c r="G180" s="4"/>
      <c r="H180"/>
    </row>
    <row r="181" spans="1:8" ht="18.75">
      <c r="A181" s="270"/>
      <c r="E181" s="131"/>
      <c r="F181" s="4"/>
      <c r="G181" s="4"/>
      <c r="H181"/>
    </row>
    <row r="182" spans="1:8">
      <c r="E182" s="131"/>
      <c r="F182" s="4"/>
      <c r="G182" s="4"/>
      <c r="H182"/>
    </row>
    <row r="183" spans="1:8">
      <c r="E183" s="131"/>
      <c r="F183" s="4"/>
      <c r="G183" s="4"/>
      <c r="H183"/>
    </row>
    <row r="184" spans="1:8">
      <c r="E184" s="131"/>
      <c r="F184" s="4"/>
      <c r="G184" s="4"/>
      <c r="H184"/>
    </row>
    <row r="185" spans="1:8">
      <c r="E185" s="131"/>
      <c r="F185" s="4"/>
      <c r="G185" s="4"/>
      <c r="H185"/>
    </row>
    <row r="186" spans="1:8">
      <c r="E186" s="131"/>
      <c r="F186" s="4"/>
      <c r="G186" s="4"/>
      <c r="H186"/>
    </row>
    <row r="187" spans="1:8">
      <c r="E187" s="131"/>
      <c r="F187" s="4"/>
      <c r="G187" s="4"/>
      <c r="H187"/>
    </row>
    <row r="188" spans="1:8">
      <c r="E188" s="131"/>
      <c r="F188" s="4"/>
      <c r="G188" s="4"/>
      <c r="H188"/>
    </row>
    <row r="189" spans="1:8">
      <c r="E189" s="131"/>
      <c r="F189" s="4"/>
      <c r="G189" s="4"/>
      <c r="H189"/>
    </row>
    <row r="190" spans="1:8">
      <c r="E190" s="131"/>
      <c r="F190" s="4"/>
      <c r="G190" s="4"/>
      <c r="H190"/>
    </row>
    <row r="191" spans="1:8">
      <c r="E191" s="131"/>
      <c r="F191" s="4"/>
      <c r="G191" s="4"/>
      <c r="H191"/>
    </row>
    <row r="192" spans="1:8">
      <c r="E192" s="131"/>
      <c r="F192" s="4"/>
      <c r="G192" s="4"/>
      <c r="H192"/>
    </row>
    <row r="193" spans="8:8">
      <c r="H193"/>
    </row>
    <row r="194" spans="8:8">
      <c r="H194"/>
    </row>
    <row r="195" spans="8:8">
      <c r="H195"/>
    </row>
    <row r="196" spans="8:8">
      <c r="H196"/>
    </row>
    <row r="197" spans="8:8">
      <c r="H197"/>
    </row>
    <row r="198" spans="8:8">
      <c r="H198"/>
    </row>
    <row r="199" spans="8:8">
      <c r="H199"/>
    </row>
    <row r="200" spans="8:8">
      <c r="H200"/>
    </row>
    <row r="201" spans="8:8">
      <c r="H201"/>
    </row>
    <row r="202" spans="8:8">
      <c r="H202"/>
    </row>
    <row r="203" spans="8:8">
      <c r="H203"/>
    </row>
    <row r="204" spans="8:8">
      <c r="H204"/>
    </row>
    <row r="205" spans="8:8">
      <c r="H205"/>
    </row>
    <row r="206" spans="8:8">
      <c r="H206"/>
    </row>
    <row r="207" spans="8:8">
      <c r="H207"/>
    </row>
    <row r="208" spans="8:8">
      <c r="H208"/>
    </row>
    <row r="209" spans="8:8">
      <c r="H209"/>
    </row>
    <row r="210" spans="8:8">
      <c r="H210"/>
    </row>
    <row r="211" spans="8:8">
      <c r="H211"/>
    </row>
  </sheetData>
  <mergeCells count="56">
    <mergeCell ref="A172:F172"/>
    <mergeCell ref="A171:F171"/>
    <mergeCell ref="A170:F170"/>
    <mergeCell ref="B163:F163"/>
    <mergeCell ref="B164:F164"/>
    <mergeCell ref="A166:F166"/>
    <mergeCell ref="A167:F167"/>
    <mergeCell ref="A168:F168"/>
    <mergeCell ref="B153:F153"/>
    <mergeCell ref="B154:F154"/>
    <mergeCell ref="B155:F155"/>
    <mergeCell ref="A156:G156"/>
    <mergeCell ref="B162:F162"/>
    <mergeCell ref="A90:G90"/>
    <mergeCell ref="A123:G123"/>
    <mergeCell ref="A128:G128"/>
    <mergeCell ref="A133:G133"/>
    <mergeCell ref="A138:G138"/>
    <mergeCell ref="A87:G87"/>
    <mergeCell ref="A88:A89"/>
    <mergeCell ref="B88:B89"/>
    <mergeCell ref="C88:C89"/>
    <mergeCell ref="D88:D89"/>
    <mergeCell ref="E88:E89"/>
    <mergeCell ref="F88:F89"/>
    <mergeCell ref="G88:G89"/>
    <mergeCell ref="A176:G177"/>
    <mergeCell ref="A174:G174"/>
    <mergeCell ref="A1:G1"/>
    <mergeCell ref="A2:G2"/>
    <mergeCell ref="A3:G3"/>
    <mergeCell ref="A4:A5"/>
    <mergeCell ref="C4:C5"/>
    <mergeCell ref="D4:D5"/>
    <mergeCell ref="E4:E5"/>
    <mergeCell ref="F4:F5"/>
    <mergeCell ref="B4:B5"/>
    <mergeCell ref="A6:G6"/>
    <mergeCell ref="G4:G5"/>
    <mergeCell ref="A72:G72"/>
    <mergeCell ref="A54:G54"/>
    <mergeCell ref="A86:G86"/>
    <mergeCell ref="H4:H5"/>
    <mergeCell ref="I4:I5"/>
    <mergeCell ref="A84:F84"/>
    <mergeCell ref="A83:F83"/>
    <mergeCell ref="B80:F80"/>
    <mergeCell ref="B69:F69"/>
    <mergeCell ref="B70:F70"/>
    <mergeCell ref="B71:F71"/>
    <mergeCell ref="B78:F78"/>
    <mergeCell ref="B79:F79"/>
    <mergeCell ref="A49:G49"/>
    <mergeCell ref="A44:G44"/>
    <mergeCell ref="A39:G39"/>
    <mergeCell ref="A82:F8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rowBreaks count="2" manualBreakCount="2">
    <brk id="50" max="6" man="1"/>
    <brk id="71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6488-2719-4C98-A299-A692DE641127}">
  <dimension ref="A1:H90"/>
  <sheetViews>
    <sheetView topLeftCell="A43" workbookViewId="0">
      <selection activeCell="F49" sqref="F49"/>
    </sheetView>
  </sheetViews>
  <sheetFormatPr defaultRowHeight="15"/>
  <cols>
    <col min="3" max="3" width="22.28515625" customWidth="1"/>
    <col min="4" max="4" width="31.7109375" customWidth="1"/>
    <col min="6" max="6" width="19.7109375" customWidth="1"/>
  </cols>
  <sheetData>
    <row r="1" spans="1:8" ht="20.25">
      <c r="A1" s="613" t="s">
        <v>403</v>
      </c>
      <c r="B1" s="613"/>
      <c r="C1" s="613"/>
      <c r="D1" s="613"/>
      <c r="E1" s="613"/>
      <c r="F1" s="613"/>
      <c r="G1" s="613"/>
      <c r="H1" s="613"/>
    </row>
    <row r="2" spans="1:8" ht="90" customHeight="1">
      <c r="A2" s="613" t="s">
        <v>463</v>
      </c>
      <c r="B2" s="613"/>
      <c r="C2" s="613"/>
      <c r="D2" s="613"/>
      <c r="E2" s="613"/>
      <c r="F2" s="613"/>
      <c r="G2" s="613"/>
      <c r="H2" s="613"/>
    </row>
    <row r="3" spans="1:8" ht="50.25" customHeight="1" thickBot="1">
      <c r="A3" s="598" t="s">
        <v>407</v>
      </c>
      <c r="B3" s="598"/>
      <c r="C3" s="598"/>
      <c r="D3" s="598"/>
      <c r="E3" s="598"/>
      <c r="F3" s="598"/>
      <c r="G3" s="598"/>
      <c r="H3" s="598"/>
    </row>
    <row r="4" spans="1:8">
      <c r="A4" s="599" t="s">
        <v>22</v>
      </c>
      <c r="B4" s="601" t="s">
        <v>193</v>
      </c>
      <c r="C4" s="603" t="s">
        <v>408</v>
      </c>
      <c r="D4" s="605" t="s">
        <v>0</v>
      </c>
      <c r="E4" s="605" t="s">
        <v>23</v>
      </c>
      <c r="F4" s="607" t="s">
        <v>38</v>
      </c>
      <c r="G4" s="609" t="s">
        <v>24</v>
      </c>
      <c r="H4" s="611" t="s">
        <v>25</v>
      </c>
    </row>
    <row r="5" spans="1:8" ht="15.75" thickBot="1">
      <c r="A5" s="600"/>
      <c r="B5" s="602"/>
      <c r="C5" s="604"/>
      <c r="D5" s="606"/>
      <c r="E5" s="606"/>
      <c r="F5" s="608"/>
      <c r="G5" s="610"/>
      <c r="H5" s="612"/>
    </row>
    <row r="6" spans="1:8" ht="42.75">
      <c r="A6" s="271" t="s">
        <v>409</v>
      </c>
      <c r="B6" s="577">
        <v>4300</v>
      </c>
      <c r="C6" s="272" t="s">
        <v>410</v>
      </c>
      <c r="D6" s="273" t="s">
        <v>411</v>
      </c>
      <c r="E6" s="274" t="s">
        <v>412</v>
      </c>
      <c r="F6" s="352">
        <v>2000</v>
      </c>
      <c r="G6" s="275"/>
      <c r="H6" s="276"/>
    </row>
    <row r="7" spans="1:8">
      <c r="A7" s="277" t="s">
        <v>413</v>
      </c>
      <c r="B7" s="578"/>
      <c r="C7" s="580" t="s">
        <v>414</v>
      </c>
      <c r="D7" s="581" t="s">
        <v>415</v>
      </c>
      <c r="E7" s="581"/>
      <c r="F7" s="581"/>
      <c r="G7" s="581"/>
      <c r="H7" s="582"/>
    </row>
    <row r="8" spans="1:8" ht="114">
      <c r="A8" s="277" t="s">
        <v>416</v>
      </c>
      <c r="B8" s="578"/>
      <c r="C8" s="580"/>
      <c r="D8" s="278" t="s">
        <v>601</v>
      </c>
      <c r="E8" s="279" t="s">
        <v>412</v>
      </c>
      <c r="F8" s="280">
        <v>6800</v>
      </c>
      <c r="G8" s="281"/>
      <c r="H8" s="282"/>
    </row>
    <row r="9" spans="1:8" ht="99.75">
      <c r="A9" s="277" t="s">
        <v>417</v>
      </c>
      <c r="B9" s="578"/>
      <c r="C9" s="580"/>
      <c r="D9" s="278" t="s">
        <v>602</v>
      </c>
      <c r="E9" s="279" t="s">
        <v>21</v>
      </c>
      <c r="F9" s="283">
        <v>40</v>
      </c>
      <c r="G9" s="284"/>
      <c r="H9" s="282"/>
    </row>
    <row r="10" spans="1:8" ht="85.5">
      <c r="A10" s="277" t="s">
        <v>418</v>
      </c>
      <c r="B10" s="578"/>
      <c r="C10" s="580"/>
      <c r="D10" s="278" t="s">
        <v>603</v>
      </c>
      <c r="E10" s="279" t="s">
        <v>412</v>
      </c>
      <c r="F10" s="283">
        <v>24</v>
      </c>
      <c r="G10" s="284"/>
      <c r="H10" s="282"/>
    </row>
    <row r="11" spans="1:8" ht="16.5">
      <c r="A11" s="277" t="s">
        <v>419</v>
      </c>
      <c r="B11" s="578"/>
      <c r="C11" s="580"/>
      <c r="D11" s="278" t="s">
        <v>420</v>
      </c>
      <c r="E11" s="279" t="s">
        <v>412</v>
      </c>
      <c r="F11" s="283">
        <v>100</v>
      </c>
      <c r="G11" s="284"/>
      <c r="H11" s="282"/>
    </row>
    <row r="12" spans="1:8" ht="28.5">
      <c r="A12" s="277" t="s">
        <v>421</v>
      </c>
      <c r="B12" s="578"/>
      <c r="C12" s="580"/>
      <c r="D12" s="278" t="s">
        <v>422</v>
      </c>
      <c r="E12" s="279" t="s">
        <v>21</v>
      </c>
      <c r="F12" s="283">
        <v>40</v>
      </c>
      <c r="G12" s="284"/>
      <c r="H12" s="282"/>
    </row>
    <row r="13" spans="1:8" ht="85.5">
      <c r="A13" s="277" t="s">
        <v>423</v>
      </c>
      <c r="B13" s="578"/>
      <c r="C13" s="580"/>
      <c r="D13" s="278" t="s">
        <v>424</v>
      </c>
      <c r="E13" s="279" t="s">
        <v>17</v>
      </c>
      <c r="F13" s="283">
        <v>100</v>
      </c>
      <c r="G13" s="284"/>
      <c r="H13" s="282"/>
    </row>
    <row r="14" spans="1:8" ht="28.5">
      <c r="A14" s="277" t="s">
        <v>425</v>
      </c>
      <c r="B14" s="578"/>
      <c r="C14" s="580"/>
      <c r="D14" s="278" t="s">
        <v>426</v>
      </c>
      <c r="E14" s="279" t="s">
        <v>17</v>
      </c>
      <c r="F14" s="283">
        <v>1360</v>
      </c>
      <c r="G14" s="284"/>
      <c r="H14" s="282"/>
    </row>
    <row r="15" spans="1:8" ht="28.5">
      <c r="A15" s="277" t="s">
        <v>427</v>
      </c>
      <c r="B15" s="578"/>
      <c r="C15" s="580"/>
      <c r="D15" s="285" t="s">
        <v>428</v>
      </c>
      <c r="E15" s="279" t="s">
        <v>412</v>
      </c>
      <c r="F15" s="280">
        <v>20</v>
      </c>
      <c r="G15" s="281"/>
      <c r="H15" s="282"/>
    </row>
    <row r="16" spans="1:8" ht="128.25">
      <c r="A16" s="277" t="s">
        <v>429</v>
      </c>
      <c r="B16" s="578"/>
      <c r="C16" s="279" t="s">
        <v>430</v>
      </c>
      <c r="D16" s="286" t="s">
        <v>604</v>
      </c>
      <c r="E16" s="279" t="s">
        <v>412</v>
      </c>
      <c r="F16" s="283">
        <v>200</v>
      </c>
      <c r="G16" s="284"/>
      <c r="H16" s="282"/>
    </row>
    <row r="17" spans="1:8" ht="114">
      <c r="A17" s="277" t="s">
        <v>431</v>
      </c>
      <c r="B17" s="578"/>
      <c r="C17" s="279"/>
      <c r="D17" s="287" t="s">
        <v>605</v>
      </c>
      <c r="E17" s="279" t="s">
        <v>412</v>
      </c>
      <c r="F17" s="283">
        <v>450</v>
      </c>
      <c r="G17" s="284"/>
      <c r="H17" s="282"/>
    </row>
    <row r="18" spans="1:8" ht="85.5">
      <c r="A18" s="277" t="s">
        <v>432</v>
      </c>
      <c r="B18" s="578"/>
      <c r="C18" s="279"/>
      <c r="D18" s="287" t="s">
        <v>433</v>
      </c>
      <c r="E18" s="279" t="s">
        <v>434</v>
      </c>
      <c r="F18" s="283">
        <v>60</v>
      </c>
      <c r="G18" s="284"/>
      <c r="H18" s="282"/>
    </row>
    <row r="19" spans="1:8" ht="185.25">
      <c r="A19" s="277" t="s">
        <v>435</v>
      </c>
      <c r="B19" s="578"/>
      <c r="C19" s="279"/>
      <c r="D19" s="288" t="s">
        <v>606</v>
      </c>
      <c r="E19" s="279" t="s">
        <v>412</v>
      </c>
      <c r="F19" s="280">
        <v>16400</v>
      </c>
      <c r="G19" s="281"/>
      <c r="H19" s="282"/>
    </row>
    <row r="20" spans="1:8" ht="156.75">
      <c r="A20" s="277" t="s">
        <v>436</v>
      </c>
      <c r="B20" s="578"/>
      <c r="C20" s="279"/>
      <c r="D20" s="288" t="s">
        <v>607</v>
      </c>
      <c r="E20" s="279" t="s">
        <v>412</v>
      </c>
      <c r="F20" s="283">
        <v>680</v>
      </c>
      <c r="G20" s="284"/>
      <c r="H20" s="282"/>
    </row>
    <row r="21" spans="1:8" ht="29.25" thickBot="1">
      <c r="A21" s="289" t="s">
        <v>437</v>
      </c>
      <c r="B21" s="579"/>
      <c r="C21" s="290"/>
      <c r="D21" s="291" t="s">
        <v>438</v>
      </c>
      <c r="E21" s="279" t="s">
        <v>434</v>
      </c>
      <c r="F21" s="283" t="s">
        <v>405</v>
      </c>
      <c r="G21" s="284" t="s">
        <v>405</v>
      </c>
      <c r="H21" s="292" t="s">
        <v>405</v>
      </c>
    </row>
    <row r="22" spans="1:8">
      <c r="A22" s="583" t="s">
        <v>439</v>
      </c>
      <c r="B22" s="583"/>
      <c r="C22" s="583"/>
      <c r="D22" s="583"/>
      <c r="E22" s="583"/>
      <c r="F22" s="583"/>
      <c r="G22" s="583"/>
      <c r="H22" s="293"/>
    </row>
    <row r="23" spans="1:8">
      <c r="A23" s="584" t="s">
        <v>440</v>
      </c>
      <c r="B23" s="584"/>
      <c r="C23" s="584"/>
      <c r="D23" s="584"/>
      <c r="E23" s="584"/>
      <c r="F23" s="584"/>
      <c r="G23" s="584"/>
      <c r="H23" s="294"/>
    </row>
    <row r="24" spans="1:8" ht="15.75" thickBot="1">
      <c r="A24" s="585" t="s">
        <v>441</v>
      </c>
      <c r="B24" s="585"/>
      <c r="C24" s="585"/>
      <c r="D24" s="585"/>
      <c r="E24" s="585"/>
      <c r="F24" s="585"/>
      <c r="G24" s="585"/>
      <c r="H24" s="295"/>
    </row>
    <row r="25" spans="1:8">
      <c r="A25" s="586" t="s">
        <v>442</v>
      </c>
      <c r="B25" s="577">
        <v>4300</v>
      </c>
      <c r="C25" s="590" t="s">
        <v>443</v>
      </c>
      <c r="D25" s="594" t="s">
        <v>444</v>
      </c>
      <c r="E25" s="594"/>
      <c r="F25" s="594"/>
      <c r="G25" s="594"/>
      <c r="H25" s="595"/>
    </row>
    <row r="26" spans="1:8">
      <c r="A26" s="587"/>
      <c r="B26" s="578"/>
      <c r="C26" s="591"/>
      <c r="D26" s="296" t="s">
        <v>445</v>
      </c>
      <c r="E26" s="279" t="s">
        <v>337</v>
      </c>
      <c r="F26" s="297">
        <v>12</v>
      </c>
      <c r="G26" s="284"/>
      <c r="H26" s="282"/>
    </row>
    <row r="27" spans="1:8">
      <c r="A27" s="587"/>
      <c r="B27" s="578"/>
      <c r="C27" s="591"/>
      <c r="D27" s="296" t="s">
        <v>446</v>
      </c>
      <c r="E27" s="279" t="s">
        <v>337</v>
      </c>
      <c r="F27" s="283">
        <v>12</v>
      </c>
      <c r="G27" s="284"/>
      <c r="H27" s="282"/>
    </row>
    <row r="28" spans="1:8">
      <c r="A28" s="587"/>
      <c r="B28" s="578"/>
      <c r="C28" s="591"/>
      <c r="D28" s="296" t="s">
        <v>447</v>
      </c>
      <c r="E28" s="279" t="s">
        <v>337</v>
      </c>
      <c r="F28" s="283">
        <v>12</v>
      </c>
      <c r="G28" s="284"/>
      <c r="H28" s="282"/>
    </row>
    <row r="29" spans="1:8">
      <c r="A29" s="587"/>
      <c r="B29" s="578"/>
      <c r="C29" s="591"/>
      <c r="D29" s="296" t="s">
        <v>448</v>
      </c>
      <c r="E29" s="279" t="s">
        <v>337</v>
      </c>
      <c r="F29" s="283">
        <v>12</v>
      </c>
      <c r="G29" s="284"/>
      <c r="H29" s="282"/>
    </row>
    <row r="30" spans="1:8">
      <c r="A30" s="587"/>
      <c r="B30" s="578"/>
      <c r="C30" s="591"/>
      <c r="D30" s="296" t="s">
        <v>449</v>
      </c>
      <c r="E30" s="279" t="s">
        <v>337</v>
      </c>
      <c r="F30" s="283">
        <v>12</v>
      </c>
      <c r="G30" s="284"/>
      <c r="H30" s="282"/>
    </row>
    <row r="31" spans="1:8">
      <c r="A31" s="587"/>
      <c r="B31" s="578"/>
      <c r="C31" s="591"/>
      <c r="D31" s="296" t="s">
        <v>450</v>
      </c>
      <c r="E31" s="279" t="s">
        <v>337</v>
      </c>
      <c r="F31" s="283">
        <v>12</v>
      </c>
      <c r="G31" s="284"/>
      <c r="H31" s="282"/>
    </row>
    <row r="32" spans="1:8">
      <c r="A32" s="588"/>
      <c r="B32" s="578"/>
      <c r="C32" s="592"/>
      <c r="D32" s="296" t="s">
        <v>451</v>
      </c>
      <c r="E32" s="298" t="s">
        <v>337</v>
      </c>
      <c r="F32" s="299">
        <v>12</v>
      </c>
      <c r="G32" s="300"/>
      <c r="H32" s="301"/>
    </row>
    <row r="33" spans="1:8" ht="57.75" thickBot="1">
      <c r="A33" s="589"/>
      <c r="B33" s="579"/>
      <c r="C33" s="593"/>
      <c r="D33" s="302" t="s">
        <v>452</v>
      </c>
      <c r="E33" s="290" t="s">
        <v>434</v>
      </c>
      <c r="F33" s="299">
        <v>300</v>
      </c>
      <c r="G33" s="303"/>
      <c r="H33" s="292"/>
    </row>
    <row r="34" spans="1:8">
      <c r="A34" s="596" t="s">
        <v>453</v>
      </c>
      <c r="B34" s="597"/>
      <c r="C34" s="597"/>
      <c r="D34" s="597"/>
      <c r="E34" s="597"/>
      <c r="F34" s="597"/>
      <c r="G34" s="597"/>
      <c r="H34" s="276"/>
    </row>
    <row r="35" spans="1:8">
      <c r="A35" s="571" t="s">
        <v>454</v>
      </c>
      <c r="B35" s="572"/>
      <c r="C35" s="572"/>
      <c r="D35" s="572"/>
      <c r="E35" s="572"/>
      <c r="F35" s="572"/>
      <c r="G35" s="572"/>
      <c r="H35" s="282"/>
    </row>
    <row r="36" spans="1:8">
      <c r="A36" s="571" t="s">
        <v>455</v>
      </c>
      <c r="B36" s="572"/>
      <c r="C36" s="572"/>
      <c r="D36" s="572"/>
      <c r="E36" s="572"/>
      <c r="F36" s="572"/>
      <c r="G36" s="572"/>
      <c r="H36" s="282"/>
    </row>
    <row r="37" spans="1:8">
      <c r="A37" s="571" t="s">
        <v>456</v>
      </c>
      <c r="B37" s="572"/>
      <c r="C37" s="572"/>
      <c r="D37" s="572"/>
      <c r="E37" s="572"/>
      <c r="F37" s="572"/>
      <c r="G37" s="572"/>
      <c r="H37" s="282"/>
    </row>
    <row r="38" spans="1:8">
      <c r="A38" s="571" t="s">
        <v>457</v>
      </c>
      <c r="B38" s="572"/>
      <c r="C38" s="572"/>
      <c r="D38" s="572"/>
      <c r="E38" s="572"/>
      <c r="F38" s="572"/>
      <c r="G38" s="572"/>
      <c r="H38" s="282"/>
    </row>
    <row r="39" spans="1:8" ht="15.75" thickBot="1">
      <c r="A39" s="573" t="s">
        <v>458</v>
      </c>
      <c r="B39" s="574"/>
      <c r="C39" s="574"/>
      <c r="D39" s="574"/>
      <c r="E39" s="574"/>
      <c r="F39" s="574"/>
      <c r="G39" s="574"/>
      <c r="H39" s="292"/>
    </row>
    <row r="40" spans="1:8">
      <c r="F40" s="304"/>
    </row>
    <row r="41" spans="1:8">
      <c r="F41" s="304"/>
    </row>
    <row r="42" spans="1:8" ht="70.5" customHeight="1">
      <c r="A42" s="613" t="s">
        <v>464</v>
      </c>
      <c r="B42" s="613"/>
      <c r="C42" s="613"/>
      <c r="D42" s="613"/>
      <c r="E42" s="613"/>
      <c r="F42" s="613"/>
      <c r="G42" s="613"/>
      <c r="H42" s="613"/>
    </row>
    <row r="43" spans="1:8" ht="59.25" customHeight="1" thickBot="1">
      <c r="A43" s="598" t="s">
        <v>459</v>
      </c>
      <c r="B43" s="598"/>
      <c r="C43" s="598"/>
      <c r="D43" s="598"/>
      <c r="E43" s="598"/>
      <c r="F43" s="598"/>
      <c r="G43" s="598"/>
      <c r="H43" s="598"/>
    </row>
    <row r="44" spans="1:8">
      <c r="A44" s="599" t="s">
        <v>22</v>
      </c>
      <c r="B44" s="601" t="s">
        <v>193</v>
      </c>
      <c r="C44" s="603" t="s">
        <v>408</v>
      </c>
      <c r="D44" s="605" t="s">
        <v>0</v>
      </c>
      <c r="E44" s="605" t="s">
        <v>23</v>
      </c>
      <c r="F44" s="607" t="s">
        <v>38</v>
      </c>
      <c r="G44" s="609" t="s">
        <v>24</v>
      </c>
      <c r="H44" s="611" t="s">
        <v>25</v>
      </c>
    </row>
    <row r="45" spans="1:8" ht="15.75" thickBot="1">
      <c r="A45" s="600"/>
      <c r="B45" s="602"/>
      <c r="C45" s="604"/>
      <c r="D45" s="606"/>
      <c r="E45" s="606"/>
      <c r="F45" s="608"/>
      <c r="G45" s="610"/>
      <c r="H45" s="612"/>
    </row>
    <row r="46" spans="1:8" ht="42.75">
      <c r="A46" s="271" t="s">
        <v>409</v>
      </c>
      <c r="B46" s="577"/>
      <c r="C46" s="272" t="s">
        <v>410</v>
      </c>
      <c r="D46" s="273" t="s">
        <v>411</v>
      </c>
      <c r="E46" s="274" t="s">
        <v>412</v>
      </c>
      <c r="F46" s="297">
        <v>2000</v>
      </c>
      <c r="G46" s="275"/>
      <c r="H46" s="276"/>
    </row>
    <row r="47" spans="1:8">
      <c r="A47" s="277" t="s">
        <v>413</v>
      </c>
      <c r="B47" s="578"/>
      <c r="C47" s="580" t="s">
        <v>414</v>
      </c>
      <c r="D47" s="581" t="s">
        <v>415</v>
      </c>
      <c r="E47" s="581"/>
      <c r="F47" s="581"/>
      <c r="G47" s="581"/>
      <c r="H47" s="582"/>
    </row>
    <row r="48" spans="1:8" ht="114">
      <c r="A48" s="277" t="s">
        <v>416</v>
      </c>
      <c r="B48" s="578"/>
      <c r="C48" s="580"/>
      <c r="D48" s="278" t="s">
        <v>608</v>
      </c>
      <c r="E48" s="279" t="s">
        <v>412</v>
      </c>
      <c r="F48" s="280">
        <v>7200</v>
      </c>
      <c r="G48" s="305"/>
      <c r="H48" s="282"/>
    </row>
    <row r="49" spans="1:8" ht="99.75">
      <c r="A49" s="277" t="s">
        <v>417</v>
      </c>
      <c r="B49" s="578"/>
      <c r="C49" s="580"/>
      <c r="D49" s="278" t="s">
        <v>609</v>
      </c>
      <c r="E49" s="279" t="s">
        <v>21</v>
      </c>
      <c r="F49" s="283">
        <v>60</v>
      </c>
      <c r="G49" s="305"/>
      <c r="H49" s="282"/>
    </row>
    <row r="50" spans="1:8" ht="85.5">
      <c r="A50" s="277" t="s">
        <v>418</v>
      </c>
      <c r="B50" s="578"/>
      <c r="C50" s="580"/>
      <c r="D50" s="278" t="s">
        <v>603</v>
      </c>
      <c r="E50" s="279" t="s">
        <v>412</v>
      </c>
      <c r="F50" s="283">
        <v>28</v>
      </c>
      <c r="G50" s="305"/>
      <c r="H50" s="282"/>
    </row>
    <row r="51" spans="1:8" ht="16.5">
      <c r="A51" s="277" t="s">
        <v>419</v>
      </c>
      <c r="B51" s="578"/>
      <c r="C51" s="580"/>
      <c r="D51" s="278" t="s">
        <v>420</v>
      </c>
      <c r="E51" s="279" t="s">
        <v>412</v>
      </c>
      <c r="F51" s="283">
        <v>100</v>
      </c>
      <c r="G51" s="305"/>
      <c r="H51" s="282"/>
    </row>
    <row r="52" spans="1:8" ht="28.5">
      <c r="A52" s="277" t="s">
        <v>421</v>
      </c>
      <c r="B52" s="578"/>
      <c r="C52" s="580"/>
      <c r="D52" s="278" t="s">
        <v>422</v>
      </c>
      <c r="E52" s="279" t="s">
        <v>21</v>
      </c>
      <c r="F52" s="283">
        <v>40</v>
      </c>
      <c r="G52" s="305"/>
      <c r="H52" s="282"/>
    </row>
    <row r="53" spans="1:8" ht="85.5">
      <c r="A53" s="277" t="s">
        <v>423</v>
      </c>
      <c r="B53" s="578"/>
      <c r="C53" s="580"/>
      <c r="D53" s="278" t="s">
        <v>424</v>
      </c>
      <c r="E53" s="279" t="s">
        <v>17</v>
      </c>
      <c r="F53" s="283">
        <v>100</v>
      </c>
      <c r="G53" s="305"/>
      <c r="H53" s="282"/>
    </row>
    <row r="54" spans="1:8" ht="28.5">
      <c r="A54" s="277" t="s">
        <v>425</v>
      </c>
      <c r="B54" s="578"/>
      <c r="C54" s="580"/>
      <c r="D54" s="278" t="s">
        <v>426</v>
      </c>
      <c r="E54" s="279" t="s">
        <v>17</v>
      </c>
      <c r="F54" s="283">
        <v>1360</v>
      </c>
      <c r="G54" s="305"/>
      <c r="H54" s="282"/>
    </row>
    <row r="55" spans="1:8" ht="28.5">
      <c r="A55" s="277" t="s">
        <v>427</v>
      </c>
      <c r="B55" s="578"/>
      <c r="C55" s="580"/>
      <c r="D55" s="285" t="s">
        <v>428</v>
      </c>
      <c r="E55" s="279" t="s">
        <v>412</v>
      </c>
      <c r="F55" s="280">
        <v>20</v>
      </c>
      <c r="G55" s="306"/>
      <c r="H55" s="307"/>
    </row>
    <row r="56" spans="1:8" ht="128.25">
      <c r="A56" s="277" t="s">
        <v>429</v>
      </c>
      <c r="B56" s="578"/>
      <c r="C56" s="279" t="s">
        <v>430</v>
      </c>
      <c r="D56" s="286" t="s">
        <v>610</v>
      </c>
      <c r="E56" s="279" t="s">
        <v>412</v>
      </c>
      <c r="F56" s="283">
        <v>300</v>
      </c>
      <c r="G56" s="305"/>
      <c r="H56" s="282"/>
    </row>
    <row r="57" spans="1:8" ht="114">
      <c r="A57" s="277" t="s">
        <v>431</v>
      </c>
      <c r="B57" s="578"/>
      <c r="C57" s="279"/>
      <c r="D57" s="287" t="s">
        <v>611</v>
      </c>
      <c r="E57" s="279" t="s">
        <v>412</v>
      </c>
      <c r="F57" s="283">
        <v>450</v>
      </c>
      <c r="G57" s="305"/>
      <c r="H57" s="282"/>
    </row>
    <row r="58" spans="1:8" ht="85.5">
      <c r="A58" s="277" t="s">
        <v>432</v>
      </c>
      <c r="B58" s="578"/>
      <c r="C58" s="279"/>
      <c r="D58" s="287" t="s">
        <v>433</v>
      </c>
      <c r="E58" s="279" t="s">
        <v>434</v>
      </c>
      <c r="F58" s="283">
        <v>60</v>
      </c>
      <c r="G58" s="305"/>
      <c r="H58" s="282"/>
    </row>
    <row r="59" spans="1:8" ht="185.25">
      <c r="A59" s="277" t="s">
        <v>435</v>
      </c>
      <c r="B59" s="578"/>
      <c r="C59" s="279"/>
      <c r="D59" s="288" t="s">
        <v>612</v>
      </c>
      <c r="E59" s="279" t="s">
        <v>412</v>
      </c>
      <c r="F59" s="280">
        <v>16800</v>
      </c>
      <c r="G59" s="305"/>
      <c r="H59" s="282"/>
    </row>
    <row r="60" spans="1:8" ht="156.75">
      <c r="A60" s="277" t="s">
        <v>436</v>
      </c>
      <c r="B60" s="578"/>
      <c r="C60" s="279"/>
      <c r="D60" s="288" t="s">
        <v>613</v>
      </c>
      <c r="E60" s="279" t="s">
        <v>412</v>
      </c>
      <c r="F60" s="283">
        <v>740</v>
      </c>
      <c r="G60" s="305"/>
      <c r="H60" s="282"/>
    </row>
    <row r="61" spans="1:8" ht="29.25" thickBot="1">
      <c r="A61" s="289" t="s">
        <v>437</v>
      </c>
      <c r="B61" s="579"/>
      <c r="C61" s="290"/>
      <c r="D61" s="291" t="s">
        <v>438</v>
      </c>
      <c r="E61" s="290" t="s">
        <v>434</v>
      </c>
      <c r="F61" s="283" t="s">
        <v>405</v>
      </c>
      <c r="G61" s="308" t="s">
        <v>405</v>
      </c>
      <c r="H61" s="292" t="s">
        <v>405</v>
      </c>
    </row>
    <row r="62" spans="1:8">
      <c r="A62" s="583" t="s">
        <v>439</v>
      </c>
      <c r="B62" s="583"/>
      <c r="C62" s="583"/>
      <c r="D62" s="583"/>
      <c r="E62" s="583"/>
      <c r="F62" s="583"/>
      <c r="G62" s="583"/>
      <c r="H62" s="293"/>
    </row>
    <row r="63" spans="1:8">
      <c r="A63" s="584" t="s">
        <v>440</v>
      </c>
      <c r="B63" s="584"/>
      <c r="C63" s="584"/>
      <c r="D63" s="584"/>
      <c r="E63" s="584"/>
      <c r="F63" s="584"/>
      <c r="G63" s="584"/>
      <c r="H63" s="294"/>
    </row>
    <row r="64" spans="1:8" ht="15.75" thickBot="1">
      <c r="A64" s="585" t="s">
        <v>441</v>
      </c>
      <c r="B64" s="585"/>
      <c r="C64" s="585"/>
      <c r="D64" s="585"/>
      <c r="E64" s="585"/>
      <c r="F64" s="585"/>
      <c r="G64" s="585"/>
      <c r="H64" s="295"/>
    </row>
    <row r="65" spans="1:8">
      <c r="A65" s="586" t="s">
        <v>442</v>
      </c>
      <c r="B65" s="577"/>
      <c r="C65" s="590" t="s">
        <v>443</v>
      </c>
      <c r="D65" s="594" t="s">
        <v>444</v>
      </c>
      <c r="E65" s="594"/>
      <c r="F65" s="594"/>
      <c r="G65" s="594"/>
      <c r="H65" s="595"/>
    </row>
    <row r="66" spans="1:8">
      <c r="A66" s="587"/>
      <c r="B66" s="578"/>
      <c r="C66" s="591"/>
      <c r="D66" s="309" t="s">
        <v>445</v>
      </c>
      <c r="E66" s="279" t="s">
        <v>337</v>
      </c>
      <c r="F66" s="283">
        <v>12</v>
      </c>
      <c r="G66" s="284"/>
      <c r="H66" s="282"/>
    </row>
    <row r="67" spans="1:8">
      <c r="A67" s="587"/>
      <c r="B67" s="578"/>
      <c r="C67" s="591"/>
      <c r="D67" s="296" t="s">
        <v>446</v>
      </c>
      <c r="E67" s="279" t="s">
        <v>337</v>
      </c>
      <c r="F67" s="283">
        <v>12</v>
      </c>
      <c r="G67" s="284"/>
      <c r="H67" s="282"/>
    </row>
    <row r="68" spans="1:8">
      <c r="A68" s="587"/>
      <c r="B68" s="578"/>
      <c r="C68" s="591"/>
      <c r="D68" s="296" t="s">
        <v>447</v>
      </c>
      <c r="E68" s="279" t="s">
        <v>337</v>
      </c>
      <c r="F68" s="283">
        <v>12</v>
      </c>
      <c r="G68" s="284"/>
      <c r="H68" s="282"/>
    </row>
    <row r="69" spans="1:8">
      <c r="A69" s="587"/>
      <c r="B69" s="578"/>
      <c r="C69" s="591"/>
      <c r="D69" s="296" t="s">
        <v>448</v>
      </c>
      <c r="E69" s="279" t="s">
        <v>337</v>
      </c>
      <c r="F69" s="283">
        <v>12</v>
      </c>
      <c r="G69" s="284"/>
      <c r="H69" s="282"/>
    </row>
    <row r="70" spans="1:8">
      <c r="A70" s="587"/>
      <c r="B70" s="578"/>
      <c r="C70" s="591"/>
      <c r="D70" s="296" t="s">
        <v>449</v>
      </c>
      <c r="E70" s="279" t="s">
        <v>337</v>
      </c>
      <c r="F70" s="283">
        <v>12</v>
      </c>
      <c r="G70" s="284"/>
      <c r="H70" s="282"/>
    </row>
    <row r="71" spans="1:8">
      <c r="A71" s="587"/>
      <c r="B71" s="578"/>
      <c r="C71" s="591"/>
      <c r="D71" s="296" t="s">
        <v>450</v>
      </c>
      <c r="E71" s="279" t="s">
        <v>337</v>
      </c>
      <c r="F71" s="283">
        <v>12</v>
      </c>
      <c r="G71" s="284"/>
      <c r="H71" s="282"/>
    </row>
    <row r="72" spans="1:8">
      <c r="A72" s="588"/>
      <c r="B72" s="578"/>
      <c r="C72" s="592"/>
      <c r="D72" s="296" t="s">
        <v>451</v>
      </c>
      <c r="E72" s="310" t="s">
        <v>337</v>
      </c>
      <c r="F72" s="299">
        <v>12</v>
      </c>
      <c r="G72" s="300"/>
      <c r="H72" s="301"/>
    </row>
    <row r="73" spans="1:8" ht="57.75" thickBot="1">
      <c r="A73" s="589"/>
      <c r="B73" s="579"/>
      <c r="C73" s="593"/>
      <c r="D73" s="311" t="s">
        <v>452</v>
      </c>
      <c r="E73" s="298" t="s">
        <v>434</v>
      </c>
      <c r="F73" s="299">
        <v>300</v>
      </c>
      <c r="G73" s="303"/>
      <c r="H73" s="292"/>
    </row>
    <row r="74" spans="1:8">
      <c r="A74" s="596" t="s">
        <v>453</v>
      </c>
      <c r="B74" s="597"/>
      <c r="C74" s="597"/>
      <c r="D74" s="597"/>
      <c r="E74" s="597"/>
      <c r="F74" s="597"/>
      <c r="G74" s="597"/>
      <c r="H74" s="276"/>
    </row>
    <row r="75" spans="1:8">
      <c r="A75" s="571" t="s">
        <v>454</v>
      </c>
      <c r="B75" s="572"/>
      <c r="C75" s="572"/>
      <c r="D75" s="572"/>
      <c r="E75" s="572"/>
      <c r="F75" s="572"/>
      <c r="G75" s="572"/>
      <c r="H75" s="282"/>
    </row>
    <row r="76" spans="1:8">
      <c r="A76" s="571" t="s">
        <v>455</v>
      </c>
      <c r="B76" s="572"/>
      <c r="C76" s="572"/>
      <c r="D76" s="572"/>
      <c r="E76" s="572"/>
      <c r="F76" s="572"/>
      <c r="G76" s="572"/>
      <c r="H76" s="282"/>
    </row>
    <row r="77" spans="1:8">
      <c r="A77" s="571" t="s">
        <v>456</v>
      </c>
      <c r="B77" s="572"/>
      <c r="C77" s="572"/>
      <c r="D77" s="572"/>
      <c r="E77" s="572"/>
      <c r="F77" s="572"/>
      <c r="G77" s="572"/>
      <c r="H77" s="282"/>
    </row>
    <row r="78" spans="1:8">
      <c r="A78" s="571" t="s">
        <v>457</v>
      </c>
      <c r="B78" s="572"/>
      <c r="C78" s="572"/>
      <c r="D78" s="572"/>
      <c r="E78" s="572"/>
      <c r="F78" s="572"/>
      <c r="G78" s="572"/>
      <c r="H78" s="282"/>
    </row>
    <row r="79" spans="1:8" ht="15.75" thickBot="1">
      <c r="A79" s="573" t="s">
        <v>458</v>
      </c>
      <c r="B79" s="574"/>
      <c r="C79" s="574"/>
      <c r="D79" s="574"/>
      <c r="E79" s="574"/>
      <c r="F79" s="574"/>
      <c r="G79" s="574"/>
      <c r="H79" s="292"/>
    </row>
    <row r="80" spans="1:8" ht="15.75" thickBot="1">
      <c r="F80" s="304"/>
    </row>
    <row r="81" spans="1:8" ht="15.75">
      <c r="A81" s="575" t="s">
        <v>460</v>
      </c>
      <c r="B81" s="442"/>
      <c r="C81" s="442"/>
      <c r="D81" s="442"/>
      <c r="E81" s="442"/>
      <c r="F81" s="442"/>
      <c r="G81" s="442"/>
      <c r="H81" s="209"/>
    </row>
    <row r="82" spans="1:8" ht="15.75">
      <c r="A82" s="576" t="s">
        <v>461</v>
      </c>
      <c r="B82" s="443"/>
      <c r="C82" s="443"/>
      <c r="D82" s="443"/>
      <c r="E82" s="443"/>
      <c r="F82" s="443"/>
      <c r="G82" s="443"/>
      <c r="H82" s="42"/>
    </row>
    <row r="83" spans="1:8" ht="16.5" thickBot="1">
      <c r="A83" s="569" t="s">
        <v>462</v>
      </c>
      <c r="B83" s="444"/>
      <c r="C83" s="444"/>
      <c r="D83" s="444"/>
      <c r="E83" s="444"/>
      <c r="F83" s="444"/>
      <c r="G83" s="444"/>
      <c r="H83" s="60"/>
    </row>
    <row r="84" spans="1:8">
      <c r="F84" s="304"/>
    </row>
    <row r="85" spans="1:8">
      <c r="F85" s="304"/>
    </row>
    <row r="86" spans="1:8">
      <c r="F86" s="304"/>
    </row>
    <row r="87" spans="1:8">
      <c r="A87" s="570" t="s">
        <v>294</v>
      </c>
      <c r="B87" s="570"/>
      <c r="C87" s="570"/>
      <c r="D87" s="570"/>
      <c r="E87" s="570"/>
      <c r="F87" s="570"/>
      <c r="G87" s="570"/>
      <c r="H87" s="570"/>
    </row>
    <row r="88" spans="1:8">
      <c r="A88" s="312"/>
      <c r="B88" s="313"/>
      <c r="C88" s="312"/>
      <c r="D88" s="314"/>
      <c r="E88" s="314"/>
      <c r="F88" s="315"/>
      <c r="G88" s="312"/>
      <c r="H88" s="312"/>
    </row>
    <row r="89" spans="1:8">
      <c r="A89" s="570" t="s">
        <v>402</v>
      </c>
      <c r="B89" s="570"/>
      <c r="C89" s="570"/>
      <c r="D89" s="570"/>
      <c r="E89" s="570"/>
      <c r="F89" s="570"/>
      <c r="G89" s="570"/>
      <c r="H89" s="570"/>
    </row>
    <row r="90" spans="1:8">
      <c r="A90" s="570"/>
      <c r="B90" s="570"/>
      <c r="C90" s="570"/>
      <c r="D90" s="570"/>
      <c r="E90" s="570"/>
      <c r="F90" s="570"/>
      <c r="G90" s="570"/>
      <c r="H90" s="570"/>
    </row>
  </sheetData>
  <mergeCells count="58">
    <mergeCell ref="A23:G23"/>
    <mergeCell ref="A1:H1"/>
    <mergeCell ref="A2:H2"/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B6:B21"/>
    <mergeCell ref="C7:C15"/>
    <mergeCell ref="D7:H7"/>
    <mergeCell ref="A22:G22"/>
    <mergeCell ref="A42:H42"/>
    <mergeCell ref="A24:G24"/>
    <mergeCell ref="A25:A33"/>
    <mergeCell ref="B25:B33"/>
    <mergeCell ref="C25:C33"/>
    <mergeCell ref="D25:H25"/>
    <mergeCell ref="A34:G34"/>
    <mergeCell ref="A35:G35"/>
    <mergeCell ref="A36:G36"/>
    <mergeCell ref="A37:G37"/>
    <mergeCell ref="A38:G38"/>
    <mergeCell ref="A39:G39"/>
    <mergeCell ref="A43:H43"/>
    <mergeCell ref="A44:A45"/>
    <mergeCell ref="B44:B45"/>
    <mergeCell ref="C44:C45"/>
    <mergeCell ref="D44:D45"/>
    <mergeCell ref="E44:E45"/>
    <mergeCell ref="F44:F45"/>
    <mergeCell ref="G44:G45"/>
    <mergeCell ref="H44:H45"/>
    <mergeCell ref="A75:G75"/>
    <mergeCell ref="B46:B61"/>
    <mergeCell ref="C47:C55"/>
    <mergeCell ref="D47:H47"/>
    <mergeCell ref="A62:G62"/>
    <mergeCell ref="A63:G63"/>
    <mergeCell ref="A64:G64"/>
    <mergeCell ref="A65:A73"/>
    <mergeCell ref="B65:B73"/>
    <mergeCell ref="C65:C73"/>
    <mergeCell ref="D65:H65"/>
    <mergeCell ref="A74:G74"/>
    <mergeCell ref="A83:G83"/>
    <mergeCell ref="A87:H87"/>
    <mergeCell ref="A89:H90"/>
    <mergeCell ref="A76:G76"/>
    <mergeCell ref="A77:G77"/>
    <mergeCell ref="A78:G78"/>
    <mergeCell ref="A79:G79"/>
    <mergeCell ref="A81:G81"/>
    <mergeCell ref="A82:G8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B3E2C-66F1-45AA-AFA8-724506F781E0}">
  <dimension ref="A1:H142"/>
  <sheetViews>
    <sheetView topLeftCell="A127" workbookViewId="0">
      <selection activeCell="G123" sqref="G123"/>
    </sheetView>
  </sheetViews>
  <sheetFormatPr defaultRowHeight="15"/>
  <cols>
    <col min="2" max="2" width="16.140625" customWidth="1"/>
    <col min="3" max="3" width="19.42578125" customWidth="1"/>
    <col min="4" max="4" width="33.42578125" customWidth="1"/>
  </cols>
  <sheetData>
    <row r="1" spans="1:8" ht="20.25">
      <c r="A1" s="613" t="s">
        <v>403</v>
      </c>
      <c r="B1" s="613"/>
      <c r="C1" s="613"/>
      <c r="D1" s="613"/>
      <c r="E1" s="613"/>
      <c r="F1" s="613"/>
      <c r="G1" s="613"/>
      <c r="H1" s="613"/>
    </row>
    <row r="2" spans="1:8" ht="42.75" customHeight="1">
      <c r="A2" s="613" t="s">
        <v>600</v>
      </c>
      <c r="B2" s="613"/>
      <c r="C2" s="613"/>
      <c r="D2" s="613"/>
      <c r="E2" s="613"/>
      <c r="F2" s="613"/>
      <c r="G2" s="613"/>
      <c r="H2" s="613"/>
    </row>
    <row r="3" spans="1:8" ht="52.5" customHeight="1" thickBot="1">
      <c r="A3" s="633" t="s">
        <v>465</v>
      </c>
      <c r="B3" s="633"/>
      <c r="C3" s="633"/>
      <c r="D3" s="633"/>
      <c r="E3" s="633"/>
      <c r="F3" s="633"/>
      <c r="G3" s="633"/>
      <c r="H3" s="633"/>
    </row>
    <row r="4" spans="1:8">
      <c r="A4" s="634" t="s">
        <v>22</v>
      </c>
      <c r="B4" s="636" t="s">
        <v>193</v>
      </c>
      <c r="C4" s="609" t="s">
        <v>408</v>
      </c>
      <c r="D4" s="638" t="s">
        <v>0</v>
      </c>
      <c r="E4" s="638" t="s">
        <v>23</v>
      </c>
      <c r="F4" s="607" t="s">
        <v>38</v>
      </c>
      <c r="G4" s="609" t="s">
        <v>24</v>
      </c>
      <c r="H4" s="611" t="s">
        <v>25</v>
      </c>
    </row>
    <row r="5" spans="1:8" ht="15.75" thickBot="1">
      <c r="A5" s="635"/>
      <c r="B5" s="637"/>
      <c r="C5" s="610"/>
      <c r="D5" s="639"/>
      <c r="E5" s="639"/>
      <c r="F5" s="608"/>
      <c r="G5" s="610"/>
      <c r="H5" s="612"/>
    </row>
    <row r="6" spans="1:8" ht="85.5">
      <c r="A6" s="316" t="s">
        <v>466</v>
      </c>
      <c r="B6" s="624">
        <v>4270</v>
      </c>
      <c r="C6" s="317" t="s">
        <v>467</v>
      </c>
      <c r="D6" s="318" t="s">
        <v>468</v>
      </c>
      <c r="E6" s="319" t="s">
        <v>412</v>
      </c>
      <c r="F6" s="353">
        <v>12</v>
      </c>
      <c r="G6" s="275"/>
      <c r="H6" s="276"/>
    </row>
    <row r="7" spans="1:8" ht="71.25">
      <c r="A7" s="320" t="s">
        <v>469</v>
      </c>
      <c r="B7" s="625"/>
      <c r="C7" s="321" t="s">
        <v>470</v>
      </c>
      <c r="D7" s="322" t="s">
        <v>471</v>
      </c>
      <c r="E7" s="323" t="s">
        <v>434</v>
      </c>
      <c r="F7" s="280">
        <v>5</v>
      </c>
      <c r="G7" s="284"/>
      <c r="H7" s="282"/>
    </row>
    <row r="8" spans="1:8" ht="85.5">
      <c r="A8" s="320" t="s">
        <v>472</v>
      </c>
      <c r="B8" s="625"/>
      <c r="C8" s="324"/>
      <c r="D8" s="322" t="s">
        <v>473</v>
      </c>
      <c r="E8" s="323" t="s">
        <v>412</v>
      </c>
      <c r="F8" s="283">
        <v>60</v>
      </c>
      <c r="G8" s="284"/>
      <c r="H8" s="282"/>
    </row>
    <row r="9" spans="1:8" ht="85.5">
      <c r="A9" s="320" t="s">
        <v>474</v>
      </c>
      <c r="B9" s="625"/>
      <c r="C9" s="324"/>
      <c r="D9" s="322" t="s">
        <v>475</v>
      </c>
      <c r="E9" s="323" t="s">
        <v>434</v>
      </c>
      <c r="F9" s="283">
        <v>6</v>
      </c>
      <c r="G9" s="284"/>
      <c r="H9" s="282"/>
    </row>
    <row r="10" spans="1:8" ht="57">
      <c r="A10" s="320" t="s">
        <v>476</v>
      </c>
      <c r="B10" s="625"/>
      <c r="C10" s="321"/>
      <c r="D10" s="322" t="s">
        <v>477</v>
      </c>
      <c r="E10" s="323" t="s">
        <v>434</v>
      </c>
      <c r="F10" s="280">
        <v>12</v>
      </c>
      <c r="G10" s="284"/>
      <c r="H10" s="282"/>
    </row>
    <row r="11" spans="1:8" ht="85.5">
      <c r="A11" s="320" t="s">
        <v>478</v>
      </c>
      <c r="B11" s="625"/>
      <c r="C11" s="324" t="s">
        <v>479</v>
      </c>
      <c r="D11" s="322" t="s">
        <v>480</v>
      </c>
      <c r="E11" s="323" t="s">
        <v>434</v>
      </c>
      <c r="F11" s="280">
        <v>12</v>
      </c>
      <c r="G11" s="284"/>
      <c r="H11" s="282"/>
    </row>
    <row r="12" spans="1:8" ht="42.75">
      <c r="A12" s="320" t="s">
        <v>481</v>
      </c>
      <c r="B12" s="625"/>
      <c r="C12" s="325"/>
      <c r="D12" s="322" t="s">
        <v>482</v>
      </c>
      <c r="E12" s="323" t="s">
        <v>434</v>
      </c>
      <c r="F12" s="280">
        <v>4</v>
      </c>
      <c r="G12" s="284"/>
      <c r="H12" s="282"/>
    </row>
    <row r="13" spans="1:8" ht="42.75">
      <c r="A13" s="320" t="s">
        <v>483</v>
      </c>
      <c r="B13" s="625"/>
      <c r="C13" s="325"/>
      <c r="D13" s="322" t="s">
        <v>484</v>
      </c>
      <c r="E13" s="323" t="s">
        <v>434</v>
      </c>
      <c r="F13" s="354">
        <v>20</v>
      </c>
      <c r="G13" s="284"/>
      <c r="H13" s="282"/>
    </row>
    <row r="14" spans="1:8">
      <c r="A14" s="320"/>
      <c r="B14" s="625"/>
      <c r="C14" s="324" t="s">
        <v>470</v>
      </c>
      <c r="D14" s="627" t="s">
        <v>485</v>
      </c>
      <c r="E14" s="627"/>
      <c r="F14" s="627"/>
      <c r="G14" s="627"/>
      <c r="H14" s="628"/>
    </row>
    <row r="15" spans="1:8">
      <c r="A15" s="320" t="s">
        <v>486</v>
      </c>
      <c r="B15" s="625"/>
      <c r="C15" s="324" t="s">
        <v>470</v>
      </c>
      <c r="D15" s="327" t="s">
        <v>487</v>
      </c>
      <c r="E15" s="323" t="s">
        <v>337</v>
      </c>
      <c r="F15" s="355">
        <v>2</v>
      </c>
      <c r="G15" s="305"/>
      <c r="H15" s="282"/>
    </row>
    <row r="16" spans="1:8">
      <c r="A16" s="320" t="s">
        <v>488</v>
      </c>
      <c r="B16" s="625"/>
      <c r="C16" s="324" t="s">
        <v>470</v>
      </c>
      <c r="D16" s="329" t="s">
        <v>489</v>
      </c>
      <c r="E16" s="323" t="s">
        <v>337</v>
      </c>
      <c r="F16" s="328">
        <v>2</v>
      </c>
      <c r="G16" s="305"/>
      <c r="H16" s="282"/>
    </row>
    <row r="17" spans="1:8">
      <c r="A17" s="320" t="s">
        <v>490</v>
      </c>
      <c r="B17" s="625"/>
      <c r="C17" s="324" t="s">
        <v>470</v>
      </c>
      <c r="D17" s="329" t="s">
        <v>491</v>
      </c>
      <c r="E17" s="323" t="s">
        <v>337</v>
      </c>
      <c r="F17" s="328">
        <v>2</v>
      </c>
      <c r="G17" s="305"/>
      <c r="H17" s="282"/>
    </row>
    <row r="18" spans="1:8">
      <c r="A18" s="320" t="s">
        <v>492</v>
      </c>
      <c r="B18" s="625"/>
      <c r="C18" s="324" t="s">
        <v>470</v>
      </c>
      <c r="D18" s="329" t="s">
        <v>493</v>
      </c>
      <c r="E18" s="323" t="s">
        <v>337</v>
      </c>
      <c r="F18" s="330">
        <v>2</v>
      </c>
      <c r="G18" s="305"/>
      <c r="H18" s="282"/>
    </row>
    <row r="19" spans="1:8">
      <c r="A19" s="320" t="s">
        <v>494</v>
      </c>
      <c r="B19" s="625"/>
      <c r="C19" s="324" t="s">
        <v>470</v>
      </c>
      <c r="D19" s="329" t="s">
        <v>495</v>
      </c>
      <c r="E19" s="323" t="s">
        <v>337</v>
      </c>
      <c r="F19" s="330">
        <v>2</v>
      </c>
      <c r="G19" s="305"/>
      <c r="H19" s="282"/>
    </row>
    <row r="20" spans="1:8">
      <c r="A20" s="320" t="s">
        <v>496</v>
      </c>
      <c r="B20" s="625"/>
      <c r="C20" s="324" t="s">
        <v>470</v>
      </c>
      <c r="D20" s="329" t="s">
        <v>497</v>
      </c>
      <c r="E20" s="323" t="s">
        <v>337</v>
      </c>
      <c r="F20" s="330">
        <v>2</v>
      </c>
      <c r="G20" s="305"/>
      <c r="H20" s="282"/>
    </row>
    <row r="21" spans="1:8" ht="42.75">
      <c r="A21" s="320" t="s">
        <v>498</v>
      </c>
      <c r="B21" s="625"/>
      <c r="C21" s="331"/>
      <c r="D21" s="329" t="s">
        <v>499</v>
      </c>
      <c r="E21" s="323" t="s">
        <v>17</v>
      </c>
      <c r="F21" s="284">
        <v>6</v>
      </c>
      <c r="G21" s="305"/>
      <c r="H21" s="282"/>
    </row>
    <row r="22" spans="1:8" ht="57">
      <c r="A22" s="320" t="s">
        <v>500</v>
      </c>
      <c r="B22" s="625"/>
      <c r="C22" s="331"/>
      <c r="D22" s="329" t="s">
        <v>501</v>
      </c>
      <c r="E22" s="323" t="s">
        <v>434</v>
      </c>
      <c r="F22" s="284">
        <v>20</v>
      </c>
      <c r="G22" s="305"/>
      <c r="H22" s="282"/>
    </row>
    <row r="23" spans="1:8" ht="42.75">
      <c r="A23" s="320" t="s">
        <v>502</v>
      </c>
      <c r="B23" s="625"/>
      <c r="C23" s="331"/>
      <c r="D23" s="329" t="s">
        <v>503</v>
      </c>
      <c r="E23" s="323" t="s">
        <v>434</v>
      </c>
      <c r="F23" s="284">
        <v>10</v>
      </c>
      <c r="G23" s="305"/>
      <c r="H23" s="282"/>
    </row>
    <row r="24" spans="1:8" ht="100.5">
      <c r="A24" s="320" t="s">
        <v>504</v>
      </c>
      <c r="B24" s="625"/>
      <c r="C24" s="321" t="s">
        <v>505</v>
      </c>
      <c r="D24" s="332" t="s">
        <v>506</v>
      </c>
      <c r="E24" s="323" t="s">
        <v>434</v>
      </c>
      <c r="F24" s="328">
        <v>0.5</v>
      </c>
      <c r="G24" s="305"/>
      <c r="H24" s="282"/>
    </row>
    <row r="25" spans="1:8" ht="85.5">
      <c r="A25" s="320" t="s">
        <v>507</v>
      </c>
      <c r="B25" s="625"/>
      <c r="C25" s="333" t="s">
        <v>508</v>
      </c>
      <c r="D25" s="327" t="s">
        <v>509</v>
      </c>
      <c r="E25" s="323" t="s">
        <v>412</v>
      </c>
      <c r="F25" s="356">
        <v>20</v>
      </c>
      <c r="G25" s="305"/>
      <c r="H25" s="282"/>
    </row>
    <row r="26" spans="1:8">
      <c r="A26" s="320"/>
      <c r="B26" s="625"/>
      <c r="C26" s="321" t="s">
        <v>510</v>
      </c>
      <c r="D26" s="627" t="s">
        <v>511</v>
      </c>
      <c r="E26" s="627"/>
      <c r="F26" s="627"/>
      <c r="G26" s="627"/>
      <c r="H26" s="628"/>
    </row>
    <row r="27" spans="1:8" ht="28.5">
      <c r="A27" s="320" t="s">
        <v>512</v>
      </c>
      <c r="B27" s="625"/>
      <c r="C27" s="321" t="s">
        <v>513</v>
      </c>
      <c r="D27" s="334" t="s">
        <v>514</v>
      </c>
      <c r="E27" s="323" t="s">
        <v>337</v>
      </c>
      <c r="F27" s="353">
        <v>32</v>
      </c>
      <c r="G27" s="284"/>
      <c r="H27" s="282"/>
    </row>
    <row r="28" spans="1:8">
      <c r="A28" s="320" t="s">
        <v>515</v>
      </c>
      <c r="B28" s="625"/>
      <c r="C28" s="321" t="s">
        <v>516</v>
      </c>
      <c r="D28" s="334" t="s">
        <v>517</v>
      </c>
      <c r="E28" s="323" t="s">
        <v>337</v>
      </c>
      <c r="F28" s="280">
        <v>12</v>
      </c>
      <c r="G28" s="284"/>
      <c r="H28" s="282"/>
    </row>
    <row r="29" spans="1:8" ht="71.25">
      <c r="A29" s="320" t="s">
        <v>518</v>
      </c>
      <c r="B29" s="625"/>
      <c r="C29" s="321" t="s">
        <v>519</v>
      </c>
      <c r="D29" s="335" t="s">
        <v>520</v>
      </c>
      <c r="E29" s="323" t="s">
        <v>337</v>
      </c>
      <c r="F29" s="357">
        <v>20</v>
      </c>
      <c r="G29" s="284"/>
      <c r="H29" s="282"/>
    </row>
    <row r="30" spans="1:8">
      <c r="A30" s="320"/>
      <c r="B30" s="625"/>
      <c r="C30" s="325"/>
      <c r="D30" s="627" t="s">
        <v>521</v>
      </c>
      <c r="E30" s="627"/>
      <c r="F30" s="627"/>
      <c r="G30" s="627"/>
      <c r="H30" s="628"/>
    </row>
    <row r="31" spans="1:8" ht="42.75">
      <c r="A31" s="320" t="s">
        <v>522</v>
      </c>
      <c r="B31" s="625"/>
      <c r="C31" s="325"/>
      <c r="D31" s="327" t="s">
        <v>523</v>
      </c>
      <c r="E31" s="279" t="s">
        <v>337</v>
      </c>
      <c r="F31" s="297" t="s">
        <v>405</v>
      </c>
      <c r="G31" s="284" t="s">
        <v>405</v>
      </c>
      <c r="H31" s="282" t="s">
        <v>405</v>
      </c>
    </row>
    <row r="32" spans="1:8" ht="28.5">
      <c r="A32" s="320" t="s">
        <v>524</v>
      </c>
      <c r="B32" s="625"/>
      <c r="C32" s="325"/>
      <c r="D32" s="327" t="s">
        <v>525</v>
      </c>
      <c r="E32" s="279" t="s">
        <v>337</v>
      </c>
      <c r="F32" s="283">
        <v>2</v>
      </c>
      <c r="G32" s="284"/>
      <c r="H32" s="282"/>
    </row>
    <row r="33" spans="1:8" ht="86.25">
      <c r="A33" s="320" t="s">
        <v>526</v>
      </c>
      <c r="B33" s="625"/>
      <c r="C33" s="321" t="s">
        <v>527</v>
      </c>
      <c r="D33" s="336" t="s">
        <v>528</v>
      </c>
      <c r="E33" s="279" t="s">
        <v>434</v>
      </c>
      <c r="F33" s="280">
        <v>2</v>
      </c>
      <c r="G33" s="284"/>
      <c r="H33" s="282"/>
    </row>
    <row r="34" spans="1:8" ht="28.5">
      <c r="A34" s="320" t="s">
        <v>529</v>
      </c>
      <c r="B34" s="625"/>
      <c r="C34" s="321" t="s">
        <v>530</v>
      </c>
      <c r="D34" s="286" t="s">
        <v>531</v>
      </c>
      <c r="E34" s="279" t="s">
        <v>412</v>
      </c>
      <c r="F34" s="357">
        <v>12</v>
      </c>
      <c r="G34" s="284"/>
      <c r="H34" s="282"/>
    </row>
    <row r="35" spans="1:8">
      <c r="A35" s="320"/>
      <c r="B35" s="625"/>
      <c r="C35" s="337"/>
      <c r="D35" s="629" t="s">
        <v>532</v>
      </c>
      <c r="E35" s="629"/>
      <c r="F35" s="629"/>
      <c r="G35" s="629"/>
      <c r="H35" s="630"/>
    </row>
    <row r="36" spans="1:8" ht="57">
      <c r="A36" s="320" t="s">
        <v>533</v>
      </c>
      <c r="B36" s="625"/>
      <c r="C36" s="325"/>
      <c r="D36" s="338" t="s">
        <v>534</v>
      </c>
      <c r="E36" s="339" t="s">
        <v>337</v>
      </c>
      <c r="F36" s="355">
        <v>10</v>
      </c>
      <c r="G36" s="305"/>
      <c r="H36" s="282"/>
    </row>
    <row r="37" spans="1:8" ht="71.25">
      <c r="A37" s="320" t="s">
        <v>535</v>
      </c>
      <c r="B37" s="625"/>
      <c r="C37" s="325"/>
      <c r="D37" s="338" t="s">
        <v>536</v>
      </c>
      <c r="E37" s="279" t="s">
        <v>337</v>
      </c>
      <c r="F37" s="328">
        <v>88</v>
      </c>
      <c r="G37" s="305"/>
      <c r="H37" s="282"/>
    </row>
    <row r="38" spans="1:8" ht="114">
      <c r="A38" s="320" t="s">
        <v>537</v>
      </c>
      <c r="B38" s="625"/>
      <c r="C38" s="325"/>
      <c r="D38" s="338" t="s">
        <v>538</v>
      </c>
      <c r="E38" s="279" t="s">
        <v>337</v>
      </c>
      <c r="F38" s="358">
        <v>20</v>
      </c>
      <c r="G38" s="305"/>
      <c r="H38" s="282"/>
    </row>
    <row r="39" spans="1:8" ht="57">
      <c r="A39" s="320" t="s">
        <v>539</v>
      </c>
      <c r="B39" s="625"/>
      <c r="C39" s="325"/>
      <c r="D39" s="338" t="s">
        <v>540</v>
      </c>
      <c r="E39" s="279" t="s">
        <v>17</v>
      </c>
      <c r="F39" s="300" t="s">
        <v>405</v>
      </c>
      <c r="G39" s="305" t="s">
        <v>405</v>
      </c>
      <c r="H39" s="282" t="s">
        <v>405</v>
      </c>
    </row>
    <row r="40" spans="1:8">
      <c r="A40" s="320"/>
      <c r="B40" s="625"/>
      <c r="C40" s="340" t="s">
        <v>508</v>
      </c>
      <c r="D40" s="629" t="s">
        <v>541</v>
      </c>
      <c r="E40" s="629"/>
      <c r="F40" s="629"/>
      <c r="G40" s="629"/>
      <c r="H40" s="630"/>
    </row>
    <row r="41" spans="1:8" ht="57">
      <c r="A41" s="320" t="s">
        <v>542</v>
      </c>
      <c r="B41" s="625"/>
      <c r="C41" s="340" t="s">
        <v>508</v>
      </c>
      <c r="D41" s="338" t="s">
        <v>543</v>
      </c>
      <c r="E41" s="279" t="s">
        <v>544</v>
      </c>
      <c r="F41" s="353">
        <v>3</v>
      </c>
      <c r="G41" s="305"/>
      <c r="H41" s="282"/>
    </row>
    <row r="42" spans="1:8" ht="57">
      <c r="A42" s="320" t="s">
        <v>545</v>
      </c>
      <c r="B42" s="625"/>
      <c r="C42" s="340" t="s">
        <v>508</v>
      </c>
      <c r="D42" s="338" t="s">
        <v>546</v>
      </c>
      <c r="E42" s="279" t="s">
        <v>544</v>
      </c>
      <c r="F42" s="280">
        <v>3</v>
      </c>
      <c r="G42" s="305"/>
      <c r="H42" s="282"/>
    </row>
    <row r="43" spans="1:8" ht="57">
      <c r="A43" s="320" t="s">
        <v>547</v>
      </c>
      <c r="B43" s="625"/>
      <c r="C43" s="340" t="s">
        <v>508</v>
      </c>
      <c r="D43" s="338" t="s">
        <v>548</v>
      </c>
      <c r="E43" s="279" t="s">
        <v>544</v>
      </c>
      <c r="F43" s="280">
        <v>6</v>
      </c>
      <c r="G43" s="305"/>
      <c r="H43" s="282"/>
    </row>
    <row r="44" spans="1:8" ht="28.5">
      <c r="A44" s="320" t="s">
        <v>549</v>
      </c>
      <c r="B44" s="625"/>
      <c r="C44" s="325"/>
      <c r="D44" s="341" t="s">
        <v>550</v>
      </c>
      <c r="E44" s="342" t="s">
        <v>412</v>
      </c>
      <c r="F44" s="280">
        <v>12</v>
      </c>
      <c r="G44" s="305"/>
      <c r="H44" s="282"/>
    </row>
    <row r="45" spans="1:8" ht="42.75">
      <c r="A45" s="320" t="s">
        <v>551</v>
      </c>
      <c r="B45" s="625"/>
      <c r="C45" s="325"/>
      <c r="D45" s="341" t="s">
        <v>552</v>
      </c>
      <c r="E45" s="342" t="s">
        <v>412</v>
      </c>
      <c r="F45" s="357">
        <v>12</v>
      </c>
      <c r="G45" s="305"/>
      <c r="H45" s="282"/>
    </row>
    <row r="46" spans="1:8">
      <c r="A46" s="320"/>
      <c r="B46" s="625"/>
      <c r="C46" s="324" t="s">
        <v>553</v>
      </c>
      <c r="D46" s="631" t="s">
        <v>554</v>
      </c>
      <c r="E46" s="631"/>
      <c r="F46" s="631"/>
      <c r="G46" s="631"/>
      <c r="H46" s="632"/>
    </row>
    <row r="47" spans="1:8">
      <c r="A47" s="320" t="s">
        <v>555</v>
      </c>
      <c r="B47" s="625"/>
      <c r="C47" s="324" t="s">
        <v>556</v>
      </c>
      <c r="D47" s="286" t="s">
        <v>557</v>
      </c>
      <c r="E47" s="279" t="s">
        <v>337</v>
      </c>
      <c r="F47" s="353">
        <v>24</v>
      </c>
      <c r="G47" s="284"/>
      <c r="H47" s="282"/>
    </row>
    <row r="48" spans="1:8">
      <c r="A48" s="320" t="s">
        <v>558</v>
      </c>
      <c r="B48" s="625"/>
      <c r="C48" s="321"/>
      <c r="D48" s="286" t="s">
        <v>559</v>
      </c>
      <c r="E48" s="279" t="s">
        <v>337</v>
      </c>
      <c r="F48" s="280">
        <v>24</v>
      </c>
      <c r="G48" s="284"/>
      <c r="H48" s="282"/>
    </row>
    <row r="49" spans="1:8" ht="28.5">
      <c r="A49" s="320" t="s">
        <v>560</v>
      </c>
      <c r="B49" s="625"/>
      <c r="C49" s="331"/>
      <c r="D49" s="286" t="s">
        <v>561</v>
      </c>
      <c r="E49" s="279" t="s">
        <v>17</v>
      </c>
      <c r="F49" s="280">
        <v>8</v>
      </c>
      <c r="G49" s="284"/>
      <c r="H49" s="282"/>
    </row>
    <row r="50" spans="1:8" ht="28.5">
      <c r="A50" s="320" t="s">
        <v>562</v>
      </c>
      <c r="B50" s="625"/>
      <c r="C50" s="331"/>
      <c r="D50" s="286" t="s">
        <v>563</v>
      </c>
      <c r="E50" s="279" t="s">
        <v>17</v>
      </c>
      <c r="F50" s="280">
        <v>8</v>
      </c>
      <c r="G50" s="284"/>
      <c r="H50" s="282"/>
    </row>
    <row r="51" spans="1:8" ht="42.75">
      <c r="A51" s="320" t="s">
        <v>564</v>
      </c>
      <c r="B51" s="625"/>
      <c r="C51" s="321" t="s">
        <v>565</v>
      </c>
      <c r="D51" s="287" t="s">
        <v>566</v>
      </c>
      <c r="E51" s="323" t="s">
        <v>412</v>
      </c>
      <c r="F51" s="280">
        <v>20</v>
      </c>
      <c r="G51" s="284"/>
      <c r="H51" s="282"/>
    </row>
    <row r="52" spans="1:8" ht="28.5">
      <c r="A52" s="320" t="s">
        <v>567</v>
      </c>
      <c r="B52" s="625"/>
      <c r="C52" s="325"/>
      <c r="D52" s="287" t="s">
        <v>568</v>
      </c>
      <c r="E52" s="323" t="s">
        <v>412</v>
      </c>
      <c r="F52" s="280" t="s">
        <v>405</v>
      </c>
      <c r="G52" s="284" t="s">
        <v>405</v>
      </c>
      <c r="H52" s="282" t="s">
        <v>405</v>
      </c>
    </row>
    <row r="53" spans="1:8" ht="42.75">
      <c r="A53" s="320" t="s">
        <v>569</v>
      </c>
      <c r="B53" s="625"/>
      <c r="C53" s="324" t="s">
        <v>570</v>
      </c>
      <c r="D53" s="341" t="s">
        <v>571</v>
      </c>
      <c r="E53" s="323" t="s">
        <v>337</v>
      </c>
      <c r="F53" s="283">
        <v>77</v>
      </c>
      <c r="G53" s="284"/>
      <c r="H53" s="282"/>
    </row>
    <row r="54" spans="1:8" ht="85.5">
      <c r="A54" s="320" t="s">
        <v>572</v>
      </c>
      <c r="B54" s="625"/>
      <c r="C54" s="331"/>
      <c r="D54" s="341" t="s">
        <v>573</v>
      </c>
      <c r="E54" s="323" t="s">
        <v>412</v>
      </c>
      <c r="F54" s="283">
        <v>10</v>
      </c>
      <c r="G54" s="284"/>
      <c r="H54" s="282"/>
    </row>
    <row r="55" spans="1:8" ht="57">
      <c r="A55" s="320" t="s">
        <v>574</v>
      </c>
      <c r="B55" s="625"/>
      <c r="C55" s="324"/>
      <c r="D55" s="341" t="s">
        <v>575</v>
      </c>
      <c r="E55" s="323" t="s">
        <v>17</v>
      </c>
      <c r="F55" s="283">
        <v>2</v>
      </c>
      <c r="G55" s="284"/>
      <c r="H55" s="282"/>
    </row>
    <row r="56" spans="1:8" ht="57">
      <c r="A56" s="320" t="s">
        <v>576</v>
      </c>
      <c r="B56" s="625"/>
      <c r="C56" s="324"/>
      <c r="D56" s="341" t="s">
        <v>577</v>
      </c>
      <c r="E56" s="323" t="s">
        <v>17</v>
      </c>
      <c r="F56" s="283">
        <v>2</v>
      </c>
      <c r="G56" s="284"/>
      <c r="H56" s="282"/>
    </row>
    <row r="57" spans="1:8" ht="71.25">
      <c r="A57" s="320" t="s">
        <v>578</v>
      </c>
      <c r="B57" s="625"/>
      <c r="C57" s="324"/>
      <c r="D57" s="341" t="s">
        <v>579</v>
      </c>
      <c r="E57" s="323" t="s">
        <v>412</v>
      </c>
      <c r="F57" s="283">
        <v>12</v>
      </c>
      <c r="G57" s="284"/>
      <c r="H57" s="282"/>
    </row>
    <row r="58" spans="1:8" ht="71.25">
      <c r="A58" s="320" t="s">
        <v>580</v>
      </c>
      <c r="B58" s="625"/>
      <c r="C58" s="324"/>
      <c r="D58" s="341" t="s">
        <v>581</v>
      </c>
      <c r="E58" s="323" t="s">
        <v>412</v>
      </c>
      <c r="F58" s="283">
        <v>12</v>
      </c>
      <c r="G58" s="284"/>
      <c r="H58" s="282"/>
    </row>
    <row r="59" spans="1:8" ht="71.25">
      <c r="A59" s="320" t="s">
        <v>582</v>
      </c>
      <c r="B59" s="625"/>
      <c r="C59" s="324"/>
      <c r="D59" s="341" t="s">
        <v>583</v>
      </c>
      <c r="E59" s="323" t="s">
        <v>412</v>
      </c>
      <c r="F59" s="283">
        <v>2</v>
      </c>
      <c r="G59" s="284"/>
      <c r="H59" s="282"/>
    </row>
    <row r="60" spans="1:8" ht="57">
      <c r="A60" s="320" t="s">
        <v>584</v>
      </c>
      <c r="B60" s="625"/>
      <c r="C60" s="325"/>
      <c r="D60" s="341" t="s">
        <v>585</v>
      </c>
      <c r="E60" s="323" t="s">
        <v>412</v>
      </c>
      <c r="F60" s="283">
        <v>2</v>
      </c>
      <c r="G60" s="284"/>
      <c r="H60" s="282"/>
    </row>
    <row r="61" spans="1:8" ht="57">
      <c r="A61" s="320" t="s">
        <v>586</v>
      </c>
      <c r="B61" s="625"/>
      <c r="C61" s="326"/>
      <c r="D61" s="341" t="s">
        <v>587</v>
      </c>
      <c r="E61" s="279" t="s">
        <v>434</v>
      </c>
      <c r="F61" s="283">
        <v>2</v>
      </c>
      <c r="G61" s="284"/>
      <c r="H61" s="282"/>
    </row>
    <row r="62" spans="1:8" ht="71.25">
      <c r="A62" s="320" t="s">
        <v>588</v>
      </c>
      <c r="B62" s="625"/>
      <c r="C62" s="326"/>
      <c r="D62" s="341" t="s">
        <v>589</v>
      </c>
      <c r="E62" s="323" t="s">
        <v>412</v>
      </c>
      <c r="F62" s="283">
        <v>12</v>
      </c>
      <c r="G62" s="284"/>
      <c r="H62" s="282"/>
    </row>
    <row r="63" spans="1:8" ht="72" thickBot="1">
      <c r="A63" s="343" t="s">
        <v>590</v>
      </c>
      <c r="B63" s="626"/>
      <c r="C63" s="344"/>
      <c r="D63" s="345" t="s">
        <v>591</v>
      </c>
      <c r="E63" s="346" t="s">
        <v>592</v>
      </c>
      <c r="F63" s="299">
        <v>3</v>
      </c>
      <c r="G63" s="303"/>
      <c r="H63" s="292"/>
    </row>
    <row r="64" spans="1:8" ht="15.75">
      <c r="A64" s="614" t="s">
        <v>593</v>
      </c>
      <c r="B64" s="614"/>
      <c r="C64" s="614"/>
      <c r="D64" s="614"/>
      <c r="E64" s="614"/>
      <c r="F64" s="614"/>
      <c r="G64" s="615"/>
      <c r="H64" s="347"/>
    </row>
    <row r="65" spans="1:8" ht="15.75">
      <c r="A65" s="616" t="s">
        <v>594</v>
      </c>
      <c r="B65" s="616"/>
      <c r="C65" s="616"/>
      <c r="D65" s="616"/>
      <c r="E65" s="616"/>
      <c r="F65" s="616"/>
      <c r="G65" s="617"/>
      <c r="H65" s="294"/>
    </row>
    <row r="66" spans="1:8" ht="16.5" thickBot="1">
      <c r="A66" s="618" t="s">
        <v>595</v>
      </c>
      <c r="B66" s="618"/>
      <c r="C66" s="618"/>
      <c r="D66" s="618"/>
      <c r="E66" s="618"/>
      <c r="F66" s="618"/>
      <c r="G66" s="619"/>
      <c r="H66" s="348"/>
    </row>
    <row r="67" spans="1:8" ht="15.75">
      <c r="A67" s="349"/>
      <c r="B67" s="349"/>
      <c r="C67" s="349"/>
      <c r="D67" s="349"/>
      <c r="E67" s="349"/>
      <c r="F67" s="349"/>
      <c r="G67" s="349"/>
    </row>
    <row r="70" spans="1:8" ht="62.25" customHeight="1">
      <c r="A70" s="613" t="s">
        <v>600</v>
      </c>
      <c r="B70" s="613"/>
      <c r="C70" s="613"/>
      <c r="D70" s="613"/>
      <c r="E70" s="613"/>
      <c r="F70" s="613"/>
      <c r="G70" s="613"/>
      <c r="H70" s="613"/>
    </row>
    <row r="71" spans="1:8" ht="33" customHeight="1" thickBot="1">
      <c r="A71" s="633" t="s">
        <v>596</v>
      </c>
      <c r="B71" s="633"/>
      <c r="C71" s="633"/>
      <c r="D71" s="633"/>
      <c r="E71" s="633"/>
      <c r="F71" s="633"/>
      <c r="G71" s="633"/>
      <c r="H71" s="633"/>
    </row>
    <row r="72" spans="1:8">
      <c r="A72" s="634" t="s">
        <v>22</v>
      </c>
      <c r="B72" s="636" t="s">
        <v>193</v>
      </c>
      <c r="C72" s="609" t="s">
        <v>408</v>
      </c>
      <c r="D72" s="638" t="s">
        <v>0</v>
      </c>
      <c r="E72" s="638" t="s">
        <v>23</v>
      </c>
      <c r="F72" s="607" t="s">
        <v>38</v>
      </c>
      <c r="G72" s="609" t="s">
        <v>24</v>
      </c>
      <c r="H72" s="611" t="s">
        <v>25</v>
      </c>
    </row>
    <row r="73" spans="1:8" ht="15.75" thickBot="1">
      <c r="A73" s="635"/>
      <c r="B73" s="637"/>
      <c r="C73" s="610"/>
      <c r="D73" s="639"/>
      <c r="E73" s="639"/>
      <c r="F73" s="608"/>
      <c r="G73" s="610"/>
      <c r="H73" s="612"/>
    </row>
    <row r="74" spans="1:8" ht="85.5">
      <c r="A74" s="316" t="s">
        <v>466</v>
      </c>
      <c r="B74" s="624">
        <v>4270</v>
      </c>
      <c r="C74" s="317" t="s">
        <v>467</v>
      </c>
      <c r="D74" s="318" t="s">
        <v>468</v>
      </c>
      <c r="E74" s="319" t="s">
        <v>412</v>
      </c>
      <c r="F74" s="353">
        <v>12</v>
      </c>
      <c r="G74" s="275"/>
      <c r="H74" s="276"/>
    </row>
    <row r="75" spans="1:8" ht="71.25">
      <c r="A75" s="320" t="s">
        <v>469</v>
      </c>
      <c r="B75" s="625"/>
      <c r="C75" s="321" t="s">
        <v>470</v>
      </c>
      <c r="D75" s="322" t="s">
        <v>471</v>
      </c>
      <c r="E75" s="323" t="s">
        <v>434</v>
      </c>
      <c r="F75" s="280">
        <v>5</v>
      </c>
      <c r="G75" s="284"/>
      <c r="H75" s="282"/>
    </row>
    <row r="76" spans="1:8" ht="85.5">
      <c r="A76" s="320" t="s">
        <v>472</v>
      </c>
      <c r="B76" s="625"/>
      <c r="C76" s="324"/>
      <c r="D76" s="322" t="s">
        <v>473</v>
      </c>
      <c r="E76" s="323" t="s">
        <v>412</v>
      </c>
      <c r="F76" s="283">
        <v>10</v>
      </c>
      <c r="G76" s="284"/>
      <c r="H76" s="282"/>
    </row>
    <row r="77" spans="1:8" ht="85.5">
      <c r="A77" s="320" t="s">
        <v>474</v>
      </c>
      <c r="B77" s="625"/>
      <c r="C77" s="324"/>
      <c r="D77" s="322" t="s">
        <v>475</v>
      </c>
      <c r="E77" s="323" t="s">
        <v>434</v>
      </c>
      <c r="F77" s="283">
        <v>2</v>
      </c>
      <c r="G77" s="284"/>
      <c r="H77" s="282"/>
    </row>
    <row r="78" spans="1:8" ht="57">
      <c r="A78" s="320" t="s">
        <v>476</v>
      </c>
      <c r="B78" s="625"/>
      <c r="C78" s="321"/>
      <c r="D78" s="322" t="s">
        <v>477</v>
      </c>
      <c r="E78" s="323" t="s">
        <v>434</v>
      </c>
      <c r="F78" s="280">
        <v>12</v>
      </c>
      <c r="G78" s="284"/>
      <c r="H78" s="282"/>
    </row>
    <row r="79" spans="1:8" ht="85.5">
      <c r="A79" s="320" t="s">
        <v>478</v>
      </c>
      <c r="B79" s="625"/>
      <c r="C79" s="324" t="s">
        <v>479</v>
      </c>
      <c r="D79" s="322" t="s">
        <v>480</v>
      </c>
      <c r="E79" s="323" t="s">
        <v>434</v>
      </c>
      <c r="F79" s="280">
        <v>12</v>
      </c>
      <c r="G79" s="284"/>
      <c r="H79" s="282"/>
    </row>
    <row r="80" spans="1:8" ht="42.75">
      <c r="A80" s="320" t="s">
        <v>481</v>
      </c>
      <c r="B80" s="625"/>
      <c r="C80" s="325"/>
      <c r="D80" s="322" t="s">
        <v>482</v>
      </c>
      <c r="E80" s="323" t="s">
        <v>434</v>
      </c>
      <c r="F80" s="280">
        <v>6</v>
      </c>
      <c r="G80" s="284"/>
      <c r="H80" s="282"/>
    </row>
    <row r="81" spans="1:8" ht="42.75">
      <c r="A81" s="320" t="s">
        <v>483</v>
      </c>
      <c r="B81" s="625"/>
      <c r="C81" s="325"/>
      <c r="D81" s="322" t="s">
        <v>484</v>
      </c>
      <c r="E81" s="323" t="s">
        <v>434</v>
      </c>
      <c r="F81" s="354">
        <v>30</v>
      </c>
      <c r="G81" s="284"/>
      <c r="H81" s="282"/>
    </row>
    <row r="82" spans="1:8">
      <c r="A82" s="320"/>
      <c r="B82" s="625"/>
      <c r="C82" s="324" t="s">
        <v>470</v>
      </c>
      <c r="D82" s="627" t="s">
        <v>485</v>
      </c>
      <c r="E82" s="627"/>
      <c r="F82" s="627"/>
      <c r="G82" s="627"/>
      <c r="H82" s="628"/>
    </row>
    <row r="83" spans="1:8">
      <c r="A83" s="320" t="s">
        <v>486</v>
      </c>
      <c r="B83" s="625"/>
      <c r="C83" s="324" t="s">
        <v>470</v>
      </c>
      <c r="D83" s="327" t="s">
        <v>487</v>
      </c>
      <c r="E83" s="323" t="s">
        <v>337</v>
      </c>
      <c r="F83" s="355">
        <v>2</v>
      </c>
      <c r="G83" s="305"/>
      <c r="H83" s="282"/>
    </row>
    <row r="84" spans="1:8">
      <c r="A84" s="320" t="s">
        <v>488</v>
      </c>
      <c r="B84" s="625"/>
      <c r="C84" s="324" t="s">
        <v>470</v>
      </c>
      <c r="D84" s="329" t="s">
        <v>489</v>
      </c>
      <c r="E84" s="323" t="s">
        <v>337</v>
      </c>
      <c r="F84" s="328">
        <v>2</v>
      </c>
      <c r="G84" s="305"/>
      <c r="H84" s="282"/>
    </row>
    <row r="85" spans="1:8">
      <c r="A85" s="320" t="s">
        <v>490</v>
      </c>
      <c r="B85" s="625"/>
      <c r="C85" s="324" t="s">
        <v>470</v>
      </c>
      <c r="D85" s="329" t="s">
        <v>491</v>
      </c>
      <c r="E85" s="323" t="s">
        <v>337</v>
      </c>
      <c r="F85" s="328">
        <v>2</v>
      </c>
      <c r="G85" s="305"/>
      <c r="H85" s="282"/>
    </row>
    <row r="86" spans="1:8">
      <c r="A86" s="320" t="s">
        <v>492</v>
      </c>
      <c r="B86" s="625"/>
      <c r="C86" s="324" t="s">
        <v>470</v>
      </c>
      <c r="D86" s="329" t="s">
        <v>493</v>
      </c>
      <c r="E86" s="323" t="s">
        <v>337</v>
      </c>
      <c r="F86" s="330">
        <v>2</v>
      </c>
      <c r="G86" s="305"/>
      <c r="H86" s="282"/>
    </row>
    <row r="87" spans="1:8">
      <c r="A87" s="320" t="s">
        <v>494</v>
      </c>
      <c r="B87" s="625"/>
      <c r="C87" s="324" t="s">
        <v>470</v>
      </c>
      <c r="D87" s="329" t="s">
        <v>495</v>
      </c>
      <c r="E87" s="323" t="s">
        <v>337</v>
      </c>
      <c r="F87" s="330">
        <v>2</v>
      </c>
      <c r="G87" s="305"/>
      <c r="H87" s="282"/>
    </row>
    <row r="88" spans="1:8">
      <c r="A88" s="320" t="s">
        <v>496</v>
      </c>
      <c r="B88" s="625"/>
      <c r="C88" s="324" t="s">
        <v>470</v>
      </c>
      <c r="D88" s="329" t="s">
        <v>497</v>
      </c>
      <c r="E88" s="323" t="s">
        <v>337</v>
      </c>
      <c r="F88" s="330">
        <v>2</v>
      </c>
      <c r="G88" s="305"/>
      <c r="H88" s="282"/>
    </row>
    <row r="89" spans="1:8" ht="42.75">
      <c r="A89" s="320" t="s">
        <v>498</v>
      </c>
      <c r="B89" s="625"/>
      <c r="C89" s="331"/>
      <c r="D89" s="329" t="s">
        <v>499</v>
      </c>
      <c r="E89" s="323" t="s">
        <v>17</v>
      </c>
      <c r="F89" s="284">
        <v>6</v>
      </c>
      <c r="G89" s="305"/>
      <c r="H89" s="282"/>
    </row>
    <row r="90" spans="1:8" ht="57">
      <c r="A90" s="320" t="s">
        <v>500</v>
      </c>
      <c r="B90" s="625"/>
      <c r="C90" s="331"/>
      <c r="D90" s="329" t="s">
        <v>501</v>
      </c>
      <c r="E90" s="323" t="s">
        <v>434</v>
      </c>
      <c r="F90" s="284">
        <v>20</v>
      </c>
      <c r="G90" s="305"/>
      <c r="H90" s="282"/>
    </row>
    <row r="91" spans="1:8" ht="42.75">
      <c r="A91" s="320" t="s">
        <v>502</v>
      </c>
      <c r="B91" s="625"/>
      <c r="C91" s="331"/>
      <c r="D91" s="329" t="s">
        <v>503</v>
      </c>
      <c r="E91" s="323" t="s">
        <v>434</v>
      </c>
      <c r="F91" s="284">
        <v>2</v>
      </c>
      <c r="G91" s="305"/>
      <c r="H91" s="282"/>
    </row>
    <row r="92" spans="1:8" ht="100.5">
      <c r="A92" s="320" t="s">
        <v>504</v>
      </c>
      <c r="B92" s="625"/>
      <c r="C92" s="321" t="s">
        <v>505</v>
      </c>
      <c r="D92" s="332" t="s">
        <v>506</v>
      </c>
      <c r="E92" s="323" t="s">
        <v>434</v>
      </c>
      <c r="F92" s="328">
        <v>0.5</v>
      </c>
      <c r="G92" s="305"/>
      <c r="H92" s="282"/>
    </row>
    <row r="93" spans="1:8" ht="85.5">
      <c r="A93" s="320" t="s">
        <v>507</v>
      </c>
      <c r="B93" s="625"/>
      <c r="C93" s="333" t="s">
        <v>508</v>
      </c>
      <c r="D93" s="327" t="s">
        <v>509</v>
      </c>
      <c r="E93" s="323" t="s">
        <v>412</v>
      </c>
      <c r="F93" s="356">
        <v>2</v>
      </c>
      <c r="G93" s="305"/>
      <c r="H93" s="282"/>
    </row>
    <row r="94" spans="1:8">
      <c r="A94" s="320"/>
      <c r="B94" s="625"/>
      <c r="C94" s="321" t="s">
        <v>510</v>
      </c>
      <c r="D94" s="627" t="s">
        <v>511</v>
      </c>
      <c r="E94" s="627"/>
      <c r="F94" s="627"/>
      <c r="G94" s="627"/>
      <c r="H94" s="628"/>
    </row>
    <row r="95" spans="1:8" ht="28.5">
      <c r="A95" s="320" t="s">
        <v>512</v>
      </c>
      <c r="B95" s="625"/>
      <c r="C95" s="321" t="s">
        <v>513</v>
      </c>
      <c r="D95" s="334" t="s">
        <v>514</v>
      </c>
      <c r="E95" s="323" t="s">
        <v>337</v>
      </c>
      <c r="F95" s="353">
        <v>32</v>
      </c>
      <c r="G95" s="284"/>
      <c r="H95" s="282"/>
    </row>
    <row r="96" spans="1:8">
      <c r="A96" s="320" t="s">
        <v>515</v>
      </c>
      <c r="B96" s="625"/>
      <c r="C96" s="321" t="s">
        <v>516</v>
      </c>
      <c r="D96" s="334" t="s">
        <v>517</v>
      </c>
      <c r="E96" s="323" t="s">
        <v>337</v>
      </c>
      <c r="F96" s="280">
        <v>12</v>
      </c>
      <c r="G96" s="284"/>
      <c r="H96" s="282"/>
    </row>
    <row r="97" spans="1:8" ht="71.25">
      <c r="A97" s="320" t="s">
        <v>518</v>
      </c>
      <c r="B97" s="625"/>
      <c r="C97" s="321" t="s">
        <v>519</v>
      </c>
      <c r="D97" s="335" t="s">
        <v>520</v>
      </c>
      <c r="E97" s="323" t="s">
        <v>337</v>
      </c>
      <c r="F97" s="357">
        <v>20</v>
      </c>
      <c r="G97" s="284"/>
      <c r="H97" s="282"/>
    </row>
    <row r="98" spans="1:8">
      <c r="A98" s="320"/>
      <c r="B98" s="625"/>
      <c r="C98" s="325"/>
      <c r="D98" s="627" t="s">
        <v>521</v>
      </c>
      <c r="E98" s="627"/>
      <c r="F98" s="627"/>
      <c r="G98" s="627"/>
      <c r="H98" s="628"/>
    </row>
    <row r="99" spans="1:8" ht="42.75">
      <c r="A99" s="320" t="s">
        <v>522</v>
      </c>
      <c r="B99" s="625"/>
      <c r="C99" s="325"/>
      <c r="D99" s="327" t="s">
        <v>523</v>
      </c>
      <c r="E99" s="279" t="s">
        <v>337</v>
      </c>
      <c r="F99" s="297" t="s">
        <v>405</v>
      </c>
      <c r="G99" s="284" t="s">
        <v>405</v>
      </c>
      <c r="H99" s="282" t="s">
        <v>405</v>
      </c>
    </row>
    <row r="100" spans="1:8" ht="28.5">
      <c r="A100" s="320" t="s">
        <v>524</v>
      </c>
      <c r="B100" s="625"/>
      <c r="C100" s="325"/>
      <c r="D100" s="327" t="s">
        <v>525</v>
      </c>
      <c r="E100" s="279" t="s">
        <v>337</v>
      </c>
      <c r="F100" s="283">
        <v>2</v>
      </c>
      <c r="G100" s="284"/>
      <c r="H100" s="282"/>
    </row>
    <row r="101" spans="1:8" ht="86.25">
      <c r="A101" s="320" t="s">
        <v>526</v>
      </c>
      <c r="B101" s="625"/>
      <c r="C101" s="321" t="s">
        <v>527</v>
      </c>
      <c r="D101" s="336" t="s">
        <v>528</v>
      </c>
      <c r="E101" s="279" t="s">
        <v>434</v>
      </c>
      <c r="F101" s="280">
        <v>2</v>
      </c>
      <c r="G101" s="284"/>
      <c r="H101" s="282"/>
    </row>
    <row r="102" spans="1:8" ht="28.5">
      <c r="A102" s="320" t="s">
        <v>529</v>
      </c>
      <c r="B102" s="625"/>
      <c r="C102" s="321" t="s">
        <v>530</v>
      </c>
      <c r="D102" s="286" t="s">
        <v>531</v>
      </c>
      <c r="E102" s="279" t="s">
        <v>412</v>
      </c>
      <c r="F102" s="357">
        <v>24</v>
      </c>
      <c r="G102" s="284"/>
      <c r="H102" s="282"/>
    </row>
    <row r="103" spans="1:8">
      <c r="A103" s="320"/>
      <c r="B103" s="625"/>
      <c r="C103" s="337"/>
      <c r="D103" s="629" t="s">
        <v>532</v>
      </c>
      <c r="E103" s="629"/>
      <c r="F103" s="629"/>
      <c r="G103" s="629"/>
      <c r="H103" s="630"/>
    </row>
    <row r="104" spans="1:8" ht="57">
      <c r="A104" s="320" t="s">
        <v>533</v>
      </c>
      <c r="B104" s="625"/>
      <c r="C104" s="325"/>
      <c r="D104" s="338" t="s">
        <v>534</v>
      </c>
      <c r="E104" s="339" t="s">
        <v>337</v>
      </c>
      <c r="F104" s="355">
        <v>20</v>
      </c>
      <c r="G104" s="305"/>
      <c r="H104" s="282"/>
    </row>
    <row r="105" spans="1:8" ht="71.25">
      <c r="A105" s="320" t="s">
        <v>535</v>
      </c>
      <c r="B105" s="625"/>
      <c r="C105" s="325"/>
      <c r="D105" s="338" t="s">
        <v>536</v>
      </c>
      <c r="E105" s="279" t="s">
        <v>337</v>
      </c>
      <c r="F105" s="328">
        <v>40</v>
      </c>
      <c r="G105" s="305"/>
      <c r="H105" s="282"/>
    </row>
    <row r="106" spans="1:8" ht="114">
      <c r="A106" s="320" t="s">
        <v>537</v>
      </c>
      <c r="B106" s="625"/>
      <c r="C106" s="325"/>
      <c r="D106" s="338" t="s">
        <v>538</v>
      </c>
      <c r="E106" s="279" t="s">
        <v>337</v>
      </c>
      <c r="F106" s="358">
        <v>60</v>
      </c>
      <c r="G106" s="305"/>
      <c r="H106" s="282"/>
    </row>
    <row r="107" spans="1:8" ht="57">
      <c r="A107" s="320" t="s">
        <v>539</v>
      </c>
      <c r="B107" s="625"/>
      <c r="C107" s="325"/>
      <c r="D107" s="338" t="s">
        <v>540</v>
      </c>
      <c r="E107" s="279" t="s">
        <v>17</v>
      </c>
      <c r="F107" s="300" t="s">
        <v>405</v>
      </c>
      <c r="G107" s="305" t="s">
        <v>405</v>
      </c>
      <c r="H107" s="282" t="s">
        <v>405</v>
      </c>
    </row>
    <row r="108" spans="1:8">
      <c r="A108" s="320"/>
      <c r="B108" s="625"/>
      <c r="C108" s="340" t="s">
        <v>508</v>
      </c>
      <c r="D108" s="629" t="s">
        <v>541</v>
      </c>
      <c r="E108" s="629"/>
      <c r="F108" s="629"/>
      <c r="G108" s="629"/>
      <c r="H108" s="630"/>
    </row>
    <row r="109" spans="1:8" ht="57">
      <c r="A109" s="320" t="s">
        <v>542</v>
      </c>
      <c r="B109" s="625"/>
      <c r="C109" s="340" t="s">
        <v>508</v>
      </c>
      <c r="D109" s="338" t="s">
        <v>543</v>
      </c>
      <c r="E109" s="279" t="s">
        <v>544</v>
      </c>
      <c r="F109" s="353">
        <v>2</v>
      </c>
      <c r="G109" s="305"/>
      <c r="H109" s="282"/>
    </row>
    <row r="110" spans="1:8" ht="57">
      <c r="A110" s="320" t="s">
        <v>545</v>
      </c>
      <c r="B110" s="625"/>
      <c r="C110" s="340" t="s">
        <v>508</v>
      </c>
      <c r="D110" s="338" t="s">
        <v>546</v>
      </c>
      <c r="E110" s="279" t="s">
        <v>544</v>
      </c>
      <c r="F110" s="280">
        <v>2</v>
      </c>
      <c r="G110" s="305"/>
      <c r="H110" s="282"/>
    </row>
    <row r="111" spans="1:8" ht="57">
      <c r="A111" s="320" t="s">
        <v>547</v>
      </c>
      <c r="B111" s="625"/>
      <c r="C111" s="340" t="s">
        <v>508</v>
      </c>
      <c r="D111" s="338" t="s">
        <v>548</v>
      </c>
      <c r="E111" s="279" t="s">
        <v>544</v>
      </c>
      <c r="F111" s="280">
        <v>4</v>
      </c>
      <c r="G111" s="305"/>
      <c r="H111" s="282"/>
    </row>
    <row r="112" spans="1:8" ht="28.5">
      <c r="A112" s="320" t="s">
        <v>549</v>
      </c>
      <c r="B112" s="625"/>
      <c r="C112" s="325"/>
      <c r="D112" s="341" t="s">
        <v>550</v>
      </c>
      <c r="E112" s="342" t="s">
        <v>412</v>
      </c>
      <c r="F112" s="280">
        <v>20</v>
      </c>
      <c r="G112" s="305"/>
      <c r="H112" s="282"/>
    </row>
    <row r="113" spans="1:8" ht="42.75">
      <c r="A113" s="320" t="s">
        <v>551</v>
      </c>
      <c r="B113" s="625"/>
      <c r="C113" s="325"/>
      <c r="D113" s="341" t="s">
        <v>552</v>
      </c>
      <c r="E113" s="342" t="s">
        <v>412</v>
      </c>
      <c r="F113" s="357">
        <v>20</v>
      </c>
      <c r="G113" s="305"/>
      <c r="H113" s="282"/>
    </row>
    <row r="114" spans="1:8">
      <c r="A114" s="320"/>
      <c r="B114" s="625"/>
      <c r="C114" s="324" t="s">
        <v>553</v>
      </c>
      <c r="D114" s="631" t="s">
        <v>554</v>
      </c>
      <c r="E114" s="631"/>
      <c r="F114" s="631"/>
      <c r="G114" s="631"/>
      <c r="H114" s="632"/>
    </row>
    <row r="115" spans="1:8">
      <c r="A115" s="320" t="s">
        <v>555</v>
      </c>
      <c r="B115" s="625"/>
      <c r="C115" s="324" t="s">
        <v>556</v>
      </c>
      <c r="D115" s="286" t="s">
        <v>557</v>
      </c>
      <c r="E115" s="279" t="s">
        <v>337</v>
      </c>
      <c r="F115" s="353">
        <v>48</v>
      </c>
      <c r="G115" s="284"/>
      <c r="H115" s="282"/>
    </row>
    <row r="116" spans="1:8">
      <c r="A116" s="320" t="s">
        <v>558</v>
      </c>
      <c r="B116" s="625"/>
      <c r="C116" s="321"/>
      <c r="D116" s="286" t="s">
        <v>559</v>
      </c>
      <c r="E116" s="279" t="s">
        <v>337</v>
      </c>
      <c r="F116" s="280">
        <v>24</v>
      </c>
      <c r="G116" s="284"/>
      <c r="H116" s="282"/>
    </row>
    <row r="117" spans="1:8" ht="28.5">
      <c r="A117" s="320" t="s">
        <v>560</v>
      </c>
      <c r="B117" s="625"/>
      <c r="C117" s="331"/>
      <c r="D117" s="286" t="s">
        <v>561</v>
      </c>
      <c r="E117" s="279" t="s">
        <v>17</v>
      </c>
      <c r="F117" s="280">
        <v>16</v>
      </c>
      <c r="G117" s="284"/>
      <c r="H117" s="282"/>
    </row>
    <row r="118" spans="1:8" ht="28.5">
      <c r="A118" s="320" t="s">
        <v>562</v>
      </c>
      <c r="B118" s="625"/>
      <c r="C118" s="331"/>
      <c r="D118" s="286" t="s">
        <v>563</v>
      </c>
      <c r="E118" s="279" t="s">
        <v>17</v>
      </c>
      <c r="F118" s="280">
        <v>16</v>
      </c>
      <c r="G118" s="284"/>
      <c r="H118" s="282"/>
    </row>
    <row r="119" spans="1:8" ht="42.75">
      <c r="A119" s="320" t="s">
        <v>564</v>
      </c>
      <c r="B119" s="625"/>
      <c r="C119" s="321" t="s">
        <v>565</v>
      </c>
      <c r="D119" s="287" t="s">
        <v>566</v>
      </c>
      <c r="E119" s="323" t="s">
        <v>412</v>
      </c>
      <c r="F119" s="280">
        <v>40</v>
      </c>
      <c r="G119" s="284"/>
      <c r="H119" s="282"/>
    </row>
    <row r="120" spans="1:8" ht="28.5">
      <c r="A120" s="320" t="s">
        <v>567</v>
      </c>
      <c r="B120" s="625"/>
      <c r="C120" s="325"/>
      <c r="D120" s="287" t="s">
        <v>568</v>
      </c>
      <c r="E120" s="323" t="s">
        <v>412</v>
      </c>
      <c r="F120" s="280" t="s">
        <v>405</v>
      </c>
      <c r="G120" s="284" t="s">
        <v>405</v>
      </c>
      <c r="H120" s="282" t="s">
        <v>405</v>
      </c>
    </row>
    <row r="121" spans="1:8" ht="42.75">
      <c r="A121" s="320" t="s">
        <v>569</v>
      </c>
      <c r="B121" s="625"/>
      <c r="C121" s="324" t="s">
        <v>570</v>
      </c>
      <c r="D121" s="341" t="s">
        <v>571</v>
      </c>
      <c r="E121" s="323" t="s">
        <v>337</v>
      </c>
      <c r="F121" s="283">
        <v>100</v>
      </c>
      <c r="G121" s="284"/>
      <c r="H121" s="282"/>
    </row>
    <row r="122" spans="1:8" ht="85.5">
      <c r="A122" s="320" t="s">
        <v>572</v>
      </c>
      <c r="B122" s="625"/>
      <c r="C122" s="331"/>
      <c r="D122" s="341" t="s">
        <v>573</v>
      </c>
      <c r="E122" s="323" t="s">
        <v>412</v>
      </c>
      <c r="F122" s="283">
        <v>30</v>
      </c>
      <c r="G122" s="284"/>
      <c r="H122" s="282"/>
    </row>
    <row r="123" spans="1:8" ht="57">
      <c r="A123" s="320" t="s">
        <v>574</v>
      </c>
      <c r="B123" s="625"/>
      <c r="C123" s="324"/>
      <c r="D123" s="341" t="s">
        <v>575</v>
      </c>
      <c r="E123" s="323" t="s">
        <v>17</v>
      </c>
      <c r="F123" s="283">
        <v>10</v>
      </c>
      <c r="G123" s="284"/>
      <c r="H123" s="282"/>
    </row>
    <row r="124" spans="1:8" ht="57">
      <c r="A124" s="320" t="s">
        <v>576</v>
      </c>
      <c r="B124" s="625"/>
      <c r="C124" s="324"/>
      <c r="D124" s="341" t="s">
        <v>577</v>
      </c>
      <c r="E124" s="323" t="s">
        <v>17</v>
      </c>
      <c r="F124" s="283">
        <v>10</v>
      </c>
      <c r="G124" s="284"/>
      <c r="H124" s="282"/>
    </row>
    <row r="125" spans="1:8" ht="71.25">
      <c r="A125" s="320" t="s">
        <v>578</v>
      </c>
      <c r="B125" s="625"/>
      <c r="C125" s="324"/>
      <c r="D125" s="341" t="s">
        <v>579</v>
      </c>
      <c r="E125" s="323" t="s">
        <v>412</v>
      </c>
      <c r="F125" s="283">
        <v>20</v>
      </c>
      <c r="G125" s="284"/>
      <c r="H125" s="282"/>
    </row>
    <row r="126" spans="1:8" ht="71.25">
      <c r="A126" s="320" t="s">
        <v>580</v>
      </c>
      <c r="B126" s="625"/>
      <c r="C126" s="324"/>
      <c r="D126" s="341" t="s">
        <v>581</v>
      </c>
      <c r="E126" s="323" t="s">
        <v>412</v>
      </c>
      <c r="F126" s="283">
        <v>12</v>
      </c>
      <c r="G126" s="284"/>
      <c r="H126" s="282"/>
    </row>
    <row r="127" spans="1:8" ht="71.25">
      <c r="A127" s="320" t="s">
        <v>582</v>
      </c>
      <c r="B127" s="625"/>
      <c r="C127" s="324"/>
      <c r="D127" s="341" t="s">
        <v>583</v>
      </c>
      <c r="E127" s="323" t="s">
        <v>412</v>
      </c>
      <c r="F127" s="350">
        <v>10</v>
      </c>
      <c r="G127" s="284"/>
      <c r="H127" s="282"/>
    </row>
    <row r="128" spans="1:8" ht="57">
      <c r="A128" s="320" t="s">
        <v>584</v>
      </c>
      <c r="B128" s="625"/>
      <c r="C128" s="325"/>
      <c r="D128" s="341" t="s">
        <v>585</v>
      </c>
      <c r="E128" s="323" t="s">
        <v>412</v>
      </c>
      <c r="F128" s="283">
        <v>2</v>
      </c>
      <c r="G128" s="284"/>
      <c r="H128" s="282"/>
    </row>
    <row r="129" spans="1:8" ht="57">
      <c r="A129" s="320" t="s">
        <v>586</v>
      </c>
      <c r="B129" s="625"/>
      <c r="C129" s="326"/>
      <c r="D129" s="341" t="s">
        <v>587</v>
      </c>
      <c r="E129" s="279" t="s">
        <v>434</v>
      </c>
      <c r="F129" s="283">
        <v>60</v>
      </c>
      <c r="G129" s="284"/>
      <c r="H129" s="282"/>
    </row>
    <row r="130" spans="1:8" ht="71.25">
      <c r="A130" s="320" t="s">
        <v>588</v>
      </c>
      <c r="B130" s="625"/>
      <c r="C130" s="326"/>
      <c r="D130" s="341" t="s">
        <v>589</v>
      </c>
      <c r="E130" s="323" t="s">
        <v>412</v>
      </c>
      <c r="F130" s="283">
        <v>20</v>
      </c>
      <c r="G130" s="284"/>
      <c r="H130" s="282"/>
    </row>
    <row r="131" spans="1:8" ht="72" thickBot="1">
      <c r="A131" s="343" t="s">
        <v>590</v>
      </c>
      <c r="B131" s="626"/>
      <c r="C131" s="344"/>
      <c r="D131" s="345" t="s">
        <v>591</v>
      </c>
      <c r="E131" s="346" t="s">
        <v>592</v>
      </c>
      <c r="F131" s="299">
        <v>20</v>
      </c>
      <c r="G131" s="303"/>
      <c r="H131" s="292"/>
    </row>
    <row r="132" spans="1:8" ht="15.75">
      <c r="A132" s="614" t="s">
        <v>593</v>
      </c>
      <c r="B132" s="614"/>
      <c r="C132" s="614"/>
      <c r="D132" s="614"/>
      <c r="E132" s="614"/>
      <c r="F132" s="614"/>
      <c r="G132" s="615"/>
      <c r="H132" s="347"/>
    </row>
    <row r="133" spans="1:8" ht="15.75">
      <c r="A133" s="616" t="s">
        <v>594</v>
      </c>
      <c r="B133" s="616"/>
      <c r="C133" s="616"/>
      <c r="D133" s="616"/>
      <c r="E133" s="616"/>
      <c r="F133" s="616"/>
      <c r="G133" s="617"/>
      <c r="H133" s="294"/>
    </row>
    <row r="134" spans="1:8" ht="16.5" thickBot="1">
      <c r="A134" s="618" t="s">
        <v>595</v>
      </c>
      <c r="B134" s="618"/>
      <c r="C134" s="618"/>
      <c r="D134" s="618"/>
      <c r="E134" s="618"/>
      <c r="F134" s="618"/>
      <c r="G134" s="619"/>
      <c r="H134" s="348"/>
    </row>
    <row r="135" spans="1:8" ht="16.5" thickBot="1">
      <c r="A135" s="349"/>
      <c r="B135" s="349"/>
      <c r="C135" s="349"/>
      <c r="D135" s="349"/>
      <c r="E135" s="349"/>
      <c r="F135" s="349"/>
      <c r="G135" s="349"/>
    </row>
    <row r="136" spans="1:8">
      <c r="A136" s="596" t="s">
        <v>597</v>
      </c>
      <c r="B136" s="597"/>
      <c r="C136" s="597"/>
      <c r="D136" s="597"/>
      <c r="E136" s="597"/>
      <c r="F136" s="597"/>
      <c r="G136" s="597"/>
      <c r="H136" s="276"/>
    </row>
    <row r="137" spans="1:8">
      <c r="A137" s="620" t="s">
        <v>598</v>
      </c>
      <c r="B137" s="621"/>
      <c r="C137" s="621"/>
      <c r="D137" s="621"/>
      <c r="E137" s="621"/>
      <c r="F137" s="621"/>
      <c r="G137" s="621"/>
      <c r="H137" s="282"/>
    </row>
    <row r="138" spans="1:8" ht="15.75" thickBot="1">
      <c r="A138" s="622" t="s">
        <v>599</v>
      </c>
      <c r="B138" s="623"/>
      <c r="C138" s="623"/>
      <c r="D138" s="623"/>
      <c r="E138" s="623"/>
      <c r="F138" s="623"/>
      <c r="G138" s="623"/>
      <c r="H138" s="292"/>
    </row>
    <row r="139" spans="1:8">
      <c r="A139" s="570" t="s">
        <v>294</v>
      </c>
      <c r="B139" s="570"/>
      <c r="C139" s="570"/>
      <c r="D139" s="570"/>
      <c r="E139" s="570"/>
      <c r="F139" s="570"/>
      <c r="G139" s="570"/>
    </row>
    <row r="140" spans="1:8">
      <c r="A140" s="312"/>
      <c r="B140" s="313"/>
      <c r="C140" s="314"/>
      <c r="D140" s="314"/>
      <c r="E140" s="351"/>
      <c r="F140" s="312"/>
      <c r="G140" s="312"/>
    </row>
    <row r="141" spans="1:8">
      <c r="A141" s="570" t="s">
        <v>402</v>
      </c>
      <c r="B141" s="570"/>
      <c r="C141" s="570"/>
      <c r="D141" s="570"/>
      <c r="E141" s="570"/>
      <c r="F141" s="570"/>
      <c r="G141" s="570"/>
    </row>
    <row r="142" spans="1:8">
      <c r="A142" s="570"/>
      <c r="B142" s="570"/>
      <c r="C142" s="570"/>
      <c r="D142" s="570"/>
      <c r="E142" s="570"/>
      <c r="F142" s="570"/>
      <c r="G142" s="570"/>
    </row>
  </sheetData>
  <mergeCells count="46">
    <mergeCell ref="A1:H1"/>
    <mergeCell ref="A2:H2"/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B6:B63"/>
    <mergeCell ref="D14:H14"/>
    <mergeCell ref="D26:H26"/>
    <mergeCell ref="D30:H30"/>
    <mergeCell ref="D35:H35"/>
    <mergeCell ref="D40:H40"/>
    <mergeCell ref="D46:H46"/>
    <mergeCell ref="A72:A73"/>
    <mergeCell ref="B72:B73"/>
    <mergeCell ref="C72:C73"/>
    <mergeCell ref="D72:D73"/>
    <mergeCell ref="E72:E73"/>
    <mergeCell ref="A64:G64"/>
    <mergeCell ref="A65:G65"/>
    <mergeCell ref="A66:G66"/>
    <mergeCell ref="A70:H70"/>
    <mergeCell ref="A71:H71"/>
    <mergeCell ref="F72:F73"/>
    <mergeCell ref="G72:G73"/>
    <mergeCell ref="H72:H73"/>
    <mergeCell ref="B74:B131"/>
    <mergeCell ref="D82:H82"/>
    <mergeCell ref="D94:H94"/>
    <mergeCell ref="D98:H98"/>
    <mergeCell ref="D103:H103"/>
    <mergeCell ref="D108:H108"/>
    <mergeCell ref="D114:H114"/>
    <mergeCell ref="A139:G139"/>
    <mergeCell ref="A141:G142"/>
    <mergeCell ref="A132:G132"/>
    <mergeCell ref="A133:G133"/>
    <mergeCell ref="A134:G134"/>
    <mergeCell ref="A136:G136"/>
    <mergeCell ref="A137:G137"/>
    <mergeCell ref="A138:G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7</vt:i4>
      </vt:variant>
    </vt:vector>
  </HeadingPairs>
  <TitlesOfParts>
    <vt:vector size="16" baseType="lpstr">
      <vt:lpstr>kosztorys inwestorski</vt:lpstr>
      <vt:lpstr>I.1 Czyszcz nawierzchni</vt:lpstr>
      <vt:lpstr>I.2 Koszenie</vt:lpstr>
      <vt:lpstr>I.3 Remont oznakowania</vt:lpstr>
      <vt:lpstr>I.4 Usługi sprzętowe</vt:lpstr>
      <vt:lpstr>I.5 Drobne rem i usługi awar</vt:lpstr>
      <vt:lpstr>I.6 Utrzy. elem. korp dro</vt:lpstr>
      <vt:lpstr>I.7 Roboty porządkowe i utrzym</vt:lpstr>
      <vt:lpstr>I.8 Drobne remonty mostów</vt:lpstr>
      <vt:lpstr>'I.1 Czyszcz nawierzchni'!Obszar_wydruku</vt:lpstr>
      <vt:lpstr>'I.2 Koszenie'!Obszar_wydruku</vt:lpstr>
      <vt:lpstr>'I.3 Remont oznakowania'!Obszar_wydruku</vt:lpstr>
      <vt:lpstr>'I.4 Usługi sprzętowe'!Obszar_wydruku</vt:lpstr>
      <vt:lpstr>'I.5 Drobne rem i usługi awar'!Obszar_wydruku</vt:lpstr>
      <vt:lpstr>'I.6 Utrzy. elem. korp dro'!Obszar_wydruku</vt:lpstr>
      <vt:lpstr>'kosztorys inwestorski'!Obszar_wydruku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</dc:creator>
  <cp:lastModifiedBy>Ela</cp:lastModifiedBy>
  <cp:lastPrinted>2025-10-27T12:25:09Z</cp:lastPrinted>
  <dcterms:created xsi:type="dcterms:W3CDTF">2022-06-10T07:15:06Z</dcterms:created>
  <dcterms:modified xsi:type="dcterms:W3CDTF">2026-03-03T10:37:39Z</dcterms:modified>
</cp:coreProperties>
</file>